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680" yWindow="-120" windowWidth="20730" windowHeight="11760" activeTab="3"/>
  </bookViews>
  <sheets>
    <sheet name="Pokyny pro vyplnění" sheetId="11" r:id="rId1"/>
    <sheet name="Stavba" sheetId="1" r:id="rId2"/>
    <sheet name="VzorPolozky" sheetId="10" state="hidden" r:id="rId3"/>
    <sheet name="VNON 2016077VNON Naklady" sheetId="12" r:id="rId4"/>
    <sheet name="SO 09 201607709 Pol" sheetId="13" r:id="rId5"/>
  </sheets>
  <externalReferences>
    <externalReference r:id="rId6"/>
  </externalReferences>
  <definedNames>
    <definedName name="CelkemDPHVypocet" localSheetId="1">Stavba!$H$45</definedName>
    <definedName name="CenaCelkem">Stavba!$G$29</definedName>
    <definedName name="CenaCelkemBezDPH">Stavba!$G$28</definedName>
    <definedName name="CenaCelkemVypocet" localSheetId="1">Stavba!$I$45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09 201607709 Pol'!$1:$7</definedName>
    <definedName name="_xlnm.Print_Titles" localSheetId="3">'VNON 2016077VNON Naklady'!$1:$7</definedName>
    <definedName name="oadresa">Stavba!$D$6</definedName>
    <definedName name="Objednatel" localSheetId="1">Stavba!$D$5</definedName>
    <definedName name="Objekt" localSheetId="1">Stavba!$B$38</definedName>
    <definedName name="_xlnm.Print_Area" localSheetId="4">'SO 09 201607709 Pol'!$A$1:$X$362</definedName>
    <definedName name="_xlnm.Print_Area" localSheetId="1">Stavba!$A$1:$J$144</definedName>
    <definedName name="_xlnm.Print_Area" localSheetId="3">'VNON 2016077VNON Naklady'!$A$1:$X$43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Stavba!$F$45</definedName>
    <definedName name="ZakladDPHZakl">Stavba!$G$25</definedName>
    <definedName name="ZakladDPHZaklVypocet" localSheetId="1">Stavba!$G$45</definedName>
    <definedName name="ZaObjednatele">Stavba!$G$34</definedName>
    <definedName name="Zaokrouhleni">Stavba!$G$27</definedName>
    <definedName name="ZaZhotovitele">Stavba!$D$34</definedName>
    <definedName name="Zhotovitel">Stavba!$D$11:$G$11</definedName>
  </definedNames>
  <calcPr calcId="145621"/>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42" i="1" l="1"/>
  <c r="I141" i="1"/>
  <c r="I140" i="1"/>
  <c r="I139" i="1"/>
  <c r="I138" i="1"/>
  <c r="I137" i="1"/>
  <c r="I136" i="1"/>
  <c r="I135" i="1"/>
  <c r="I134" i="1"/>
  <c r="I133" i="1"/>
  <c r="I132" i="1"/>
  <c r="I131" i="1"/>
  <c r="I130" i="1"/>
  <c r="I129" i="1"/>
  <c r="I128" i="1"/>
  <c r="I127" i="1"/>
  <c r="I126" i="1"/>
  <c r="I125" i="1"/>
  <c r="I124" i="1"/>
  <c r="I123" i="1"/>
  <c r="G44" i="1"/>
  <c r="F44" i="1"/>
  <c r="G43" i="1"/>
  <c r="F43" i="1"/>
  <c r="G361" i="13"/>
  <c r="BA356" i="13"/>
  <c r="BA287" i="13"/>
  <c r="BA160" i="13"/>
  <c r="BA155" i="13"/>
  <c r="BA145" i="13"/>
  <c r="BA138" i="13"/>
  <c r="BA131" i="13"/>
  <c r="BA124" i="13"/>
  <c r="BA107" i="13"/>
  <c r="BA90" i="13"/>
  <c r="BA85" i="13"/>
  <c r="BA84" i="13"/>
  <c r="BA80" i="13"/>
  <c r="BA70" i="13"/>
  <c r="BA44" i="13"/>
  <c r="BA36" i="13"/>
  <c r="BA18" i="13"/>
  <c r="G9" i="13"/>
  <c r="M9" i="13" s="1"/>
  <c r="I9" i="13"/>
  <c r="I8" i="13" s="1"/>
  <c r="K9" i="13"/>
  <c r="K8" i="13" s="1"/>
  <c r="O9" i="13"/>
  <c r="Q9" i="13"/>
  <c r="Q8" i="13" s="1"/>
  <c r="V9" i="13"/>
  <c r="V8" i="13" s="1"/>
  <c r="G13" i="13"/>
  <c r="I13" i="13"/>
  <c r="K13" i="13"/>
  <c r="M13" i="13"/>
  <c r="O13" i="13"/>
  <c r="Q13" i="13"/>
  <c r="V13" i="13"/>
  <c r="G17" i="13"/>
  <c r="I17" i="13"/>
  <c r="K17" i="13"/>
  <c r="M17" i="13"/>
  <c r="O17" i="13"/>
  <c r="Q17" i="13"/>
  <c r="V17" i="13"/>
  <c r="G21" i="13"/>
  <c r="M21" i="13" s="1"/>
  <c r="I21" i="13"/>
  <c r="K21" i="13"/>
  <c r="O21" i="13"/>
  <c r="O8" i="13" s="1"/>
  <c r="Q21" i="13"/>
  <c r="V21" i="13"/>
  <c r="G26" i="13"/>
  <c r="M26" i="13" s="1"/>
  <c r="I26" i="13"/>
  <c r="K26" i="13"/>
  <c r="O26" i="13"/>
  <c r="Q26" i="13"/>
  <c r="V26" i="13"/>
  <c r="G29" i="13"/>
  <c r="K29" i="13"/>
  <c r="O29" i="13"/>
  <c r="V29" i="13"/>
  <c r="G30" i="13"/>
  <c r="I30" i="13"/>
  <c r="I29" i="13" s="1"/>
  <c r="K30" i="13"/>
  <c r="M30" i="13"/>
  <c r="M29" i="13" s="1"/>
  <c r="O30" i="13"/>
  <c r="Q30" i="13"/>
  <c r="Q29" i="13" s="1"/>
  <c r="V30" i="13"/>
  <c r="G35" i="13"/>
  <c r="I35" i="13"/>
  <c r="I34" i="13" s="1"/>
  <c r="K35" i="13"/>
  <c r="M35" i="13"/>
  <c r="O35" i="13"/>
  <c r="Q35" i="13"/>
  <c r="Q34" i="13" s="1"/>
  <c r="V35" i="13"/>
  <c r="G39" i="13"/>
  <c r="M39" i="13" s="1"/>
  <c r="I39" i="13"/>
  <c r="K39" i="13"/>
  <c r="K34" i="13" s="1"/>
  <c r="O39" i="13"/>
  <c r="Q39" i="13"/>
  <c r="V39" i="13"/>
  <c r="V34" i="13" s="1"/>
  <c r="G43" i="13"/>
  <c r="I43" i="13"/>
  <c r="K43" i="13"/>
  <c r="M43" i="13"/>
  <c r="O43" i="13"/>
  <c r="Q43" i="13"/>
  <c r="V43" i="13"/>
  <c r="G47" i="13"/>
  <c r="M47" i="13" s="1"/>
  <c r="I47" i="13"/>
  <c r="K47" i="13"/>
  <c r="O47" i="13"/>
  <c r="O34" i="13" s="1"/>
  <c r="Q47" i="13"/>
  <c r="V47" i="13"/>
  <c r="G51" i="13"/>
  <c r="I51" i="13"/>
  <c r="K51" i="13"/>
  <c r="M51" i="13"/>
  <c r="O51" i="13"/>
  <c r="Q51" i="13"/>
  <c r="V51" i="13"/>
  <c r="G57" i="13"/>
  <c r="M57" i="13" s="1"/>
  <c r="I57" i="13"/>
  <c r="K57" i="13"/>
  <c r="O57" i="13"/>
  <c r="Q57" i="13"/>
  <c r="V57" i="13"/>
  <c r="G64" i="13"/>
  <c r="I64" i="13"/>
  <c r="K64" i="13"/>
  <c r="M64" i="13"/>
  <c r="O64" i="13"/>
  <c r="Q64" i="13"/>
  <c r="V64" i="13"/>
  <c r="G69" i="13"/>
  <c r="M69" i="13" s="1"/>
  <c r="I69" i="13"/>
  <c r="K69" i="13"/>
  <c r="O69" i="13"/>
  <c r="Q69" i="13"/>
  <c r="V69" i="13"/>
  <c r="G74" i="13"/>
  <c r="I74" i="13"/>
  <c r="K74" i="13"/>
  <c r="M74" i="13"/>
  <c r="O74" i="13"/>
  <c r="Q74" i="13"/>
  <c r="V74" i="13"/>
  <c r="K78" i="13"/>
  <c r="V78" i="13"/>
  <c r="G79" i="13"/>
  <c r="I79" i="13"/>
  <c r="I78" i="13" s="1"/>
  <c r="K79" i="13"/>
  <c r="M79" i="13"/>
  <c r="O79" i="13"/>
  <c r="Q79" i="13"/>
  <c r="Q78" i="13" s="1"/>
  <c r="V79" i="13"/>
  <c r="G83" i="13"/>
  <c r="M83" i="13" s="1"/>
  <c r="I83" i="13"/>
  <c r="K83" i="13"/>
  <c r="O83" i="13"/>
  <c r="O78" i="13" s="1"/>
  <c r="Q83" i="13"/>
  <c r="V83" i="13"/>
  <c r="G89" i="13"/>
  <c r="I89" i="13"/>
  <c r="K89" i="13"/>
  <c r="M89" i="13"/>
  <c r="O89" i="13"/>
  <c r="Q89" i="13"/>
  <c r="V89" i="13"/>
  <c r="G94" i="13"/>
  <c r="I94" i="13"/>
  <c r="I93" i="13" s="1"/>
  <c r="K94" i="13"/>
  <c r="M94" i="13"/>
  <c r="O94" i="13"/>
  <c r="Q94" i="13"/>
  <c r="Q93" i="13" s="1"/>
  <c r="V94" i="13"/>
  <c r="G98" i="13"/>
  <c r="M98" i="13" s="1"/>
  <c r="I98" i="13"/>
  <c r="K98" i="13"/>
  <c r="O98" i="13"/>
  <c r="O93" i="13" s="1"/>
  <c r="Q98" i="13"/>
  <c r="V98" i="13"/>
  <c r="G102" i="13"/>
  <c r="I102" i="13"/>
  <c r="K102" i="13"/>
  <c r="M102" i="13"/>
  <c r="O102" i="13"/>
  <c r="Q102" i="13"/>
  <c r="V102" i="13"/>
  <c r="G106" i="13"/>
  <c r="M106" i="13" s="1"/>
  <c r="I106" i="13"/>
  <c r="K106" i="13"/>
  <c r="K93" i="13" s="1"/>
  <c r="O106" i="13"/>
  <c r="Q106" i="13"/>
  <c r="V106" i="13"/>
  <c r="V93" i="13" s="1"/>
  <c r="I110" i="13"/>
  <c r="Q110" i="13"/>
  <c r="G111" i="13"/>
  <c r="M111" i="13" s="1"/>
  <c r="M110" i="13" s="1"/>
  <c r="I111" i="13"/>
  <c r="K111" i="13"/>
  <c r="K110" i="13" s="1"/>
  <c r="O111" i="13"/>
  <c r="O110" i="13" s="1"/>
  <c r="Q111" i="13"/>
  <c r="V111" i="13"/>
  <c r="V110" i="13" s="1"/>
  <c r="G116" i="13"/>
  <c r="G115" i="13" s="1"/>
  <c r="I116" i="13"/>
  <c r="K116" i="13"/>
  <c r="K115" i="13" s="1"/>
  <c r="O116" i="13"/>
  <c r="O115" i="13" s="1"/>
  <c r="Q116" i="13"/>
  <c r="V116" i="13"/>
  <c r="V115" i="13" s="1"/>
  <c r="G120" i="13"/>
  <c r="I120" i="13"/>
  <c r="K120" i="13"/>
  <c r="M120" i="13"/>
  <c r="O120" i="13"/>
  <c r="Q120" i="13"/>
  <c r="V120" i="13"/>
  <c r="G127" i="13"/>
  <c r="M127" i="13" s="1"/>
  <c r="I127" i="13"/>
  <c r="K127" i="13"/>
  <c r="O127" i="13"/>
  <c r="Q127" i="13"/>
  <c r="V127" i="13"/>
  <c r="G134" i="13"/>
  <c r="I134" i="13"/>
  <c r="I115" i="13" s="1"/>
  <c r="K134" i="13"/>
  <c r="M134" i="13"/>
  <c r="O134" i="13"/>
  <c r="Q134" i="13"/>
  <c r="Q115" i="13" s="1"/>
  <c r="V134" i="13"/>
  <c r="G141" i="13"/>
  <c r="M141" i="13" s="1"/>
  <c r="I141" i="13"/>
  <c r="K141" i="13"/>
  <c r="O141" i="13"/>
  <c r="Q141" i="13"/>
  <c r="V141" i="13"/>
  <c r="G144" i="13"/>
  <c r="M144" i="13" s="1"/>
  <c r="I144" i="13"/>
  <c r="K144" i="13"/>
  <c r="K143" i="13" s="1"/>
  <c r="O144" i="13"/>
  <c r="O143" i="13" s="1"/>
  <c r="Q144" i="13"/>
  <c r="V144" i="13"/>
  <c r="V143" i="13" s="1"/>
  <c r="G148" i="13"/>
  <c r="I148" i="13"/>
  <c r="I143" i="13" s="1"/>
  <c r="K148" i="13"/>
  <c r="M148" i="13"/>
  <c r="O148" i="13"/>
  <c r="Q148" i="13"/>
  <c r="Q143" i="13" s="1"/>
  <c r="V148" i="13"/>
  <c r="G151" i="13"/>
  <c r="M151" i="13" s="1"/>
  <c r="I151" i="13"/>
  <c r="K151" i="13"/>
  <c r="O151" i="13"/>
  <c r="Q151" i="13"/>
  <c r="V151" i="13"/>
  <c r="G154" i="13"/>
  <c r="I154" i="13"/>
  <c r="K154" i="13"/>
  <c r="M154" i="13"/>
  <c r="O154" i="13"/>
  <c r="Q154" i="13"/>
  <c r="V154" i="13"/>
  <c r="G159" i="13"/>
  <c r="M159" i="13" s="1"/>
  <c r="I159" i="13"/>
  <c r="K159" i="13"/>
  <c r="O159" i="13"/>
  <c r="Q159" i="13"/>
  <c r="V159" i="13"/>
  <c r="G163" i="13"/>
  <c r="I163" i="13"/>
  <c r="K163" i="13"/>
  <c r="M163" i="13"/>
  <c r="O163" i="13"/>
  <c r="Q163" i="13"/>
  <c r="V163" i="13"/>
  <c r="G167" i="13"/>
  <c r="M167" i="13" s="1"/>
  <c r="I167" i="13"/>
  <c r="K167" i="13"/>
  <c r="O167" i="13"/>
  <c r="Q167" i="13"/>
  <c r="V167" i="13"/>
  <c r="G172" i="13"/>
  <c r="I172" i="13"/>
  <c r="K172" i="13"/>
  <c r="M172" i="13"/>
  <c r="O172" i="13"/>
  <c r="Q172" i="13"/>
  <c r="V172" i="13"/>
  <c r="G175" i="13"/>
  <c r="M175" i="13" s="1"/>
  <c r="I175" i="13"/>
  <c r="K175" i="13"/>
  <c r="O175" i="13"/>
  <c r="Q175" i="13"/>
  <c r="V175" i="13"/>
  <c r="G179" i="13"/>
  <c r="I179" i="13"/>
  <c r="K179" i="13"/>
  <c r="M179" i="13"/>
  <c r="O179" i="13"/>
  <c r="Q179" i="13"/>
  <c r="V179" i="13"/>
  <c r="G182" i="13"/>
  <c r="M182" i="13" s="1"/>
  <c r="I182" i="13"/>
  <c r="K182" i="13"/>
  <c r="O182" i="13"/>
  <c r="Q182" i="13"/>
  <c r="V182" i="13"/>
  <c r="G186" i="13"/>
  <c r="M186" i="13" s="1"/>
  <c r="I186" i="13"/>
  <c r="K186" i="13"/>
  <c r="K185" i="13" s="1"/>
  <c r="O186" i="13"/>
  <c r="O185" i="13" s="1"/>
  <c r="Q186" i="13"/>
  <c r="V186" i="13"/>
  <c r="V185" i="13" s="1"/>
  <c r="G189" i="13"/>
  <c r="I189" i="13"/>
  <c r="I185" i="13" s="1"/>
  <c r="K189" i="13"/>
  <c r="M189" i="13"/>
  <c r="O189" i="13"/>
  <c r="Q189" i="13"/>
  <c r="Q185" i="13" s="1"/>
  <c r="V189" i="13"/>
  <c r="G192" i="13"/>
  <c r="M192" i="13" s="1"/>
  <c r="I192" i="13"/>
  <c r="K192" i="13"/>
  <c r="O192" i="13"/>
  <c r="Q192" i="13"/>
  <c r="V192" i="13"/>
  <c r="G195" i="13"/>
  <c r="I195" i="13"/>
  <c r="K195" i="13"/>
  <c r="M195" i="13"/>
  <c r="O195" i="13"/>
  <c r="Q195" i="13"/>
  <c r="V195" i="13"/>
  <c r="G200" i="13"/>
  <c r="M200" i="13" s="1"/>
  <c r="I200" i="13"/>
  <c r="K200" i="13"/>
  <c r="O200" i="13"/>
  <c r="Q200" i="13"/>
  <c r="V200" i="13"/>
  <c r="G204" i="13"/>
  <c r="I204" i="13"/>
  <c r="K204" i="13"/>
  <c r="M204" i="13"/>
  <c r="O204" i="13"/>
  <c r="Q204" i="13"/>
  <c r="V204" i="13"/>
  <c r="G207" i="13"/>
  <c r="M207" i="13" s="1"/>
  <c r="I207" i="13"/>
  <c r="K207" i="13"/>
  <c r="O207" i="13"/>
  <c r="Q207" i="13"/>
  <c r="V207" i="13"/>
  <c r="G210" i="13"/>
  <c r="I210" i="13"/>
  <c r="K210" i="13"/>
  <c r="M210" i="13"/>
  <c r="O210" i="13"/>
  <c r="Q210" i="13"/>
  <c r="V210" i="13"/>
  <c r="G217" i="13"/>
  <c r="M217" i="13" s="1"/>
  <c r="I217" i="13"/>
  <c r="K217" i="13"/>
  <c r="O217" i="13"/>
  <c r="Q217" i="13"/>
  <c r="V217" i="13"/>
  <c r="G220" i="13"/>
  <c r="I220" i="13"/>
  <c r="K220" i="13"/>
  <c r="M220" i="13"/>
  <c r="O220" i="13"/>
  <c r="Q220" i="13"/>
  <c r="V220" i="13"/>
  <c r="G223" i="13"/>
  <c r="K223" i="13"/>
  <c r="O223" i="13"/>
  <c r="V223" i="13"/>
  <c r="G224" i="13"/>
  <c r="I224" i="13"/>
  <c r="I223" i="13" s="1"/>
  <c r="K224" i="13"/>
  <c r="M224" i="13"/>
  <c r="M223" i="13" s="1"/>
  <c r="O224" i="13"/>
  <c r="Q224" i="13"/>
  <c r="Q223" i="13" s="1"/>
  <c r="V224" i="13"/>
  <c r="G227" i="13"/>
  <c r="K227" i="13"/>
  <c r="O227" i="13"/>
  <c r="V227" i="13"/>
  <c r="G228" i="13"/>
  <c r="I228" i="13"/>
  <c r="I227" i="13" s="1"/>
  <c r="K228" i="13"/>
  <c r="M228" i="13"/>
  <c r="M227" i="13" s="1"/>
  <c r="O228" i="13"/>
  <c r="Q228" i="13"/>
  <c r="Q227" i="13" s="1"/>
  <c r="V228" i="13"/>
  <c r="G231" i="13"/>
  <c r="I231" i="13"/>
  <c r="I230" i="13" s="1"/>
  <c r="K231" i="13"/>
  <c r="M231" i="13"/>
  <c r="O231" i="13"/>
  <c r="Q231" i="13"/>
  <c r="Q230" i="13" s="1"/>
  <c r="V231" i="13"/>
  <c r="G234" i="13"/>
  <c r="M234" i="13" s="1"/>
  <c r="I234" i="13"/>
  <c r="K234" i="13"/>
  <c r="K230" i="13" s="1"/>
  <c r="O234" i="13"/>
  <c r="O230" i="13" s="1"/>
  <c r="Q234" i="13"/>
  <c r="V234" i="13"/>
  <c r="V230" i="13" s="1"/>
  <c r="G237" i="13"/>
  <c r="I237" i="13"/>
  <c r="K237" i="13"/>
  <c r="M237" i="13"/>
  <c r="O237" i="13"/>
  <c r="Q237" i="13"/>
  <c r="V237" i="13"/>
  <c r="G241" i="13"/>
  <c r="I241" i="13"/>
  <c r="I240" i="13" s="1"/>
  <c r="K241" i="13"/>
  <c r="M241" i="13"/>
  <c r="O241" i="13"/>
  <c r="Q241" i="13"/>
  <c r="Q240" i="13" s="1"/>
  <c r="V241" i="13"/>
  <c r="G244" i="13"/>
  <c r="M244" i="13" s="1"/>
  <c r="I244" i="13"/>
  <c r="K244" i="13"/>
  <c r="K240" i="13" s="1"/>
  <c r="O244" i="13"/>
  <c r="Q244" i="13"/>
  <c r="V244" i="13"/>
  <c r="V240" i="13" s="1"/>
  <c r="G247" i="13"/>
  <c r="I247" i="13"/>
  <c r="K247" i="13"/>
  <c r="M247" i="13"/>
  <c r="O247" i="13"/>
  <c r="Q247" i="13"/>
  <c r="V247" i="13"/>
  <c r="G250" i="13"/>
  <c r="M250" i="13" s="1"/>
  <c r="I250" i="13"/>
  <c r="K250" i="13"/>
  <c r="O250" i="13"/>
  <c r="O240" i="13" s="1"/>
  <c r="Q250" i="13"/>
  <c r="V250" i="13"/>
  <c r="G253" i="13"/>
  <c r="I253" i="13"/>
  <c r="K253" i="13"/>
  <c r="M253" i="13"/>
  <c r="O253" i="13"/>
  <c r="Q253" i="13"/>
  <c r="V253" i="13"/>
  <c r="G257" i="13"/>
  <c r="M257" i="13" s="1"/>
  <c r="I257" i="13"/>
  <c r="K257" i="13"/>
  <c r="O257" i="13"/>
  <c r="Q257" i="13"/>
  <c r="V257" i="13"/>
  <c r="G261" i="13"/>
  <c r="G260" i="13" s="1"/>
  <c r="I261" i="13"/>
  <c r="K261" i="13"/>
  <c r="K260" i="13" s="1"/>
  <c r="O261" i="13"/>
  <c r="O260" i="13" s="1"/>
  <c r="Q261" i="13"/>
  <c r="V261" i="13"/>
  <c r="V260" i="13" s="1"/>
  <c r="G263" i="13"/>
  <c r="I263" i="13"/>
  <c r="I260" i="13" s="1"/>
  <c r="K263" i="13"/>
  <c r="M263" i="13"/>
  <c r="O263" i="13"/>
  <c r="Q263" i="13"/>
  <c r="Q260" i="13" s="1"/>
  <c r="V263" i="13"/>
  <c r="G266" i="13"/>
  <c r="M266" i="13" s="1"/>
  <c r="I266" i="13"/>
  <c r="K266" i="13"/>
  <c r="O266" i="13"/>
  <c r="Q266" i="13"/>
  <c r="V266" i="13"/>
  <c r="G269" i="13"/>
  <c r="I269" i="13"/>
  <c r="K269" i="13"/>
  <c r="M269" i="13"/>
  <c r="O269" i="13"/>
  <c r="Q269" i="13"/>
  <c r="V269" i="13"/>
  <c r="G272" i="13"/>
  <c r="M272" i="13" s="1"/>
  <c r="I272" i="13"/>
  <c r="K272" i="13"/>
  <c r="O272" i="13"/>
  <c r="Q272" i="13"/>
  <c r="V272" i="13"/>
  <c r="G276" i="13"/>
  <c r="M276" i="13" s="1"/>
  <c r="M275" i="13" s="1"/>
  <c r="I276" i="13"/>
  <c r="K276" i="13"/>
  <c r="K275" i="13" s="1"/>
  <c r="O276" i="13"/>
  <c r="O275" i="13" s="1"/>
  <c r="Q276" i="13"/>
  <c r="V276" i="13"/>
  <c r="V275" i="13" s="1"/>
  <c r="G279" i="13"/>
  <c r="I279" i="13"/>
  <c r="K279" i="13"/>
  <c r="M279" i="13"/>
  <c r="O279" i="13"/>
  <c r="Q279" i="13"/>
  <c r="V279" i="13"/>
  <c r="G283" i="13"/>
  <c r="M283" i="13" s="1"/>
  <c r="I283" i="13"/>
  <c r="K283" i="13"/>
  <c r="O283" i="13"/>
  <c r="Q283" i="13"/>
  <c r="V283" i="13"/>
  <c r="G286" i="13"/>
  <c r="I286" i="13"/>
  <c r="I275" i="13" s="1"/>
  <c r="K286" i="13"/>
  <c r="M286" i="13"/>
  <c r="O286" i="13"/>
  <c r="Q286" i="13"/>
  <c r="Q275" i="13" s="1"/>
  <c r="V286" i="13"/>
  <c r="G292" i="13"/>
  <c r="M292" i="13" s="1"/>
  <c r="I292" i="13"/>
  <c r="K292" i="13"/>
  <c r="O292" i="13"/>
  <c r="Q292" i="13"/>
  <c r="V292" i="13"/>
  <c r="G300" i="13"/>
  <c r="I300" i="13"/>
  <c r="K300" i="13"/>
  <c r="M300" i="13"/>
  <c r="O300" i="13"/>
  <c r="Q300" i="13"/>
  <c r="V300" i="13"/>
  <c r="G303" i="13"/>
  <c r="G304" i="13"/>
  <c r="I304" i="13"/>
  <c r="I303" i="13" s="1"/>
  <c r="K304" i="13"/>
  <c r="M304" i="13"/>
  <c r="O304" i="13"/>
  <c r="Q304" i="13"/>
  <c r="Q303" i="13" s="1"/>
  <c r="V304" i="13"/>
  <c r="G312" i="13"/>
  <c r="M312" i="13" s="1"/>
  <c r="I312" i="13"/>
  <c r="K312" i="13"/>
  <c r="K303" i="13" s="1"/>
  <c r="O312" i="13"/>
  <c r="Q312" i="13"/>
  <c r="V312" i="13"/>
  <c r="V303" i="13" s="1"/>
  <c r="G320" i="13"/>
  <c r="I320" i="13"/>
  <c r="K320" i="13"/>
  <c r="M320" i="13"/>
  <c r="O320" i="13"/>
  <c r="Q320" i="13"/>
  <c r="V320" i="13"/>
  <c r="G328" i="13"/>
  <c r="M328" i="13" s="1"/>
  <c r="I328" i="13"/>
  <c r="K328" i="13"/>
  <c r="O328" i="13"/>
  <c r="O303" i="13" s="1"/>
  <c r="Q328" i="13"/>
  <c r="V328" i="13"/>
  <c r="I334" i="13"/>
  <c r="Q334" i="13"/>
  <c r="G335" i="13"/>
  <c r="M335" i="13" s="1"/>
  <c r="M334" i="13" s="1"/>
  <c r="I335" i="13"/>
  <c r="K335" i="13"/>
  <c r="K334" i="13" s="1"/>
  <c r="O335" i="13"/>
  <c r="O334" i="13" s="1"/>
  <c r="Q335" i="13"/>
  <c r="V335" i="13"/>
  <c r="V334" i="13" s="1"/>
  <c r="I337" i="13"/>
  <c r="Q337" i="13"/>
  <c r="G338" i="13"/>
  <c r="G337" i="13" s="1"/>
  <c r="I338" i="13"/>
  <c r="K338" i="13"/>
  <c r="K337" i="13" s="1"/>
  <c r="O338" i="13"/>
  <c r="O337" i="13" s="1"/>
  <c r="Q338" i="13"/>
  <c r="V338" i="13"/>
  <c r="V337" i="13" s="1"/>
  <c r="G341" i="13"/>
  <c r="M341" i="13" s="1"/>
  <c r="I341" i="13"/>
  <c r="K341" i="13"/>
  <c r="K340" i="13" s="1"/>
  <c r="O341" i="13"/>
  <c r="O340" i="13" s="1"/>
  <c r="Q341" i="13"/>
  <c r="V341" i="13"/>
  <c r="V340" i="13" s="1"/>
  <c r="G343" i="13"/>
  <c r="I343" i="13"/>
  <c r="K343" i="13"/>
  <c r="M343" i="13"/>
  <c r="O343" i="13"/>
  <c r="Q343" i="13"/>
  <c r="V343" i="13"/>
  <c r="G345" i="13"/>
  <c r="M345" i="13" s="1"/>
  <c r="I345" i="13"/>
  <c r="K345" i="13"/>
  <c r="O345" i="13"/>
  <c r="Q345" i="13"/>
  <c r="V345" i="13"/>
  <c r="G348" i="13"/>
  <c r="I348" i="13"/>
  <c r="I340" i="13" s="1"/>
  <c r="K348" i="13"/>
  <c r="M348" i="13"/>
  <c r="O348" i="13"/>
  <c r="Q348" i="13"/>
  <c r="Q340" i="13" s="1"/>
  <c r="V348" i="13"/>
  <c r="G351" i="13"/>
  <c r="M351" i="13" s="1"/>
  <c r="I351" i="13"/>
  <c r="K351" i="13"/>
  <c r="O351" i="13"/>
  <c r="Q351" i="13"/>
  <c r="V351" i="13"/>
  <c r="G353" i="13"/>
  <c r="I353" i="13"/>
  <c r="K353" i="13"/>
  <c r="M353" i="13"/>
  <c r="O353" i="13"/>
  <c r="Q353" i="13"/>
  <c r="V353" i="13"/>
  <c r="G355" i="13"/>
  <c r="M355" i="13" s="1"/>
  <c r="I355" i="13"/>
  <c r="K355" i="13"/>
  <c r="O355" i="13"/>
  <c r="Q355" i="13"/>
  <c r="V355" i="13"/>
  <c r="G358" i="13"/>
  <c r="I358" i="13"/>
  <c r="K358" i="13"/>
  <c r="M358" i="13"/>
  <c r="O358" i="13"/>
  <c r="Q358" i="13"/>
  <c r="V358" i="13"/>
  <c r="AE361" i="13"/>
  <c r="AF361" i="13"/>
  <c r="BA38" i="12"/>
  <c r="BA35" i="12"/>
  <c r="BA32" i="12"/>
  <c r="BA29" i="12"/>
  <c r="BA19" i="12"/>
  <c r="BA16" i="12"/>
  <c r="BA13" i="12"/>
  <c r="BA10" i="12"/>
  <c r="G8" i="12"/>
  <c r="G9" i="12"/>
  <c r="M9" i="12" s="1"/>
  <c r="I9" i="12"/>
  <c r="I8" i="12" s="1"/>
  <c r="K9" i="12"/>
  <c r="K8" i="12" s="1"/>
  <c r="O9" i="12"/>
  <c r="Q9" i="12"/>
  <c r="Q8" i="12" s="1"/>
  <c r="V9" i="12"/>
  <c r="V8" i="12" s="1"/>
  <c r="G12" i="12"/>
  <c r="I12" i="12"/>
  <c r="K12" i="12"/>
  <c r="M12" i="12"/>
  <c r="O12" i="12"/>
  <c r="Q12" i="12"/>
  <c r="V12" i="12"/>
  <c r="G15" i="12"/>
  <c r="I15" i="12"/>
  <c r="K15" i="12"/>
  <c r="M15" i="12"/>
  <c r="O15" i="12"/>
  <c r="Q15" i="12"/>
  <c r="V15" i="12"/>
  <c r="G18" i="12"/>
  <c r="M18" i="12" s="1"/>
  <c r="I18" i="12"/>
  <c r="K18" i="12"/>
  <c r="O18" i="12"/>
  <c r="O8" i="12" s="1"/>
  <c r="Q18" i="12"/>
  <c r="V18" i="12"/>
  <c r="G21" i="12"/>
  <c r="M21" i="12" s="1"/>
  <c r="I21" i="12"/>
  <c r="K21" i="12"/>
  <c r="O21" i="12"/>
  <c r="Q21" i="12"/>
  <c r="V21" i="12"/>
  <c r="G25" i="12"/>
  <c r="I25" i="12"/>
  <c r="I24" i="12" s="1"/>
  <c r="K25" i="12"/>
  <c r="M25" i="12"/>
  <c r="O25" i="12"/>
  <c r="Q25" i="12"/>
  <c r="Q24" i="12" s="1"/>
  <c r="V25" i="12"/>
  <c r="G28" i="12"/>
  <c r="G24" i="12" s="1"/>
  <c r="I143" i="1" s="1"/>
  <c r="I28" i="12"/>
  <c r="K28" i="12"/>
  <c r="O28" i="12"/>
  <c r="O24" i="12" s="1"/>
  <c r="Q28" i="12"/>
  <c r="V28" i="12"/>
  <c r="G31" i="12"/>
  <c r="I31" i="12"/>
  <c r="K31" i="12"/>
  <c r="M31" i="12"/>
  <c r="O31" i="12"/>
  <c r="Q31" i="12"/>
  <c r="V31" i="12"/>
  <c r="G34" i="12"/>
  <c r="M34" i="12" s="1"/>
  <c r="I34" i="12"/>
  <c r="K34" i="12"/>
  <c r="K24" i="12" s="1"/>
  <c r="O34" i="12"/>
  <c r="Q34" i="12"/>
  <c r="V34" i="12"/>
  <c r="V24" i="12" s="1"/>
  <c r="G37" i="12"/>
  <c r="M37" i="12" s="1"/>
  <c r="I37" i="12"/>
  <c r="K37" i="12"/>
  <c r="O37" i="12"/>
  <c r="Q37" i="12"/>
  <c r="V37" i="12"/>
  <c r="AE42" i="12"/>
  <c r="F40" i="1" s="1"/>
  <c r="AF42" i="12"/>
  <c r="G41" i="1" s="1"/>
  <c r="I19" i="1"/>
  <c r="I18" i="1"/>
  <c r="I17" i="1"/>
  <c r="I16"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H44" i="1"/>
  <c r="I44" i="1" s="1"/>
  <c r="H43" i="1"/>
  <c r="I43" i="1" s="1"/>
  <c r="H42" i="1"/>
  <c r="I42" i="1" s="1"/>
  <c r="I20" i="1" l="1"/>
  <c r="I21" i="1" s="1"/>
  <c r="I144" i="1"/>
  <c r="G40" i="1"/>
  <c r="H40" i="1" s="1"/>
  <c r="I40" i="1" s="1"/>
  <c r="F39" i="1"/>
  <c r="F41" i="1"/>
  <c r="H41" i="1" s="1"/>
  <c r="I41" i="1" s="1"/>
  <c r="G39" i="1"/>
  <c r="G45" i="1" s="1"/>
  <c r="G25" i="1" s="1"/>
  <c r="A25" i="1" s="1"/>
  <c r="G42" i="12"/>
  <c r="J135" i="1"/>
  <c r="J139" i="1"/>
  <c r="J133" i="1"/>
  <c r="J137" i="1"/>
  <c r="J132" i="1"/>
  <c r="J134" i="1"/>
  <c r="J138" i="1"/>
  <c r="J140" i="1"/>
  <c r="J142" i="1"/>
  <c r="J124" i="1"/>
  <c r="A26" i="1"/>
  <c r="G26" i="1"/>
  <c r="M143" i="13"/>
  <c r="M34" i="13"/>
  <c r="M303" i="13"/>
  <c r="M340" i="13"/>
  <c r="M185" i="13"/>
  <c r="M8" i="13"/>
  <c r="M240" i="13"/>
  <c r="M230" i="13"/>
  <c r="M93" i="13"/>
  <c r="M78" i="13"/>
  <c r="G240" i="13"/>
  <c r="G230" i="13"/>
  <c r="G93" i="13"/>
  <c r="G78" i="13"/>
  <c r="G340" i="13"/>
  <c r="M338" i="13"/>
  <c r="M337" i="13" s="1"/>
  <c r="G334" i="13"/>
  <c r="G275" i="13"/>
  <c r="M261" i="13"/>
  <c r="M260" i="13" s="1"/>
  <c r="G185" i="13"/>
  <c r="G143" i="13"/>
  <c r="M116" i="13"/>
  <c r="M115" i="13" s="1"/>
  <c r="G110" i="13"/>
  <c r="G34" i="13"/>
  <c r="G8" i="13"/>
  <c r="M8" i="12"/>
  <c r="M28" i="12"/>
  <c r="M24" i="12" s="1"/>
  <c r="J28" i="1"/>
  <c r="J26" i="1"/>
  <c r="G38" i="1"/>
  <c r="F38" i="1"/>
  <c r="J23" i="1"/>
  <c r="J24" i="1"/>
  <c r="J25" i="1"/>
  <c r="J27" i="1"/>
  <c r="E24" i="1"/>
  <c r="E26" i="1"/>
  <c r="J143" i="1" l="1"/>
  <c r="J129" i="1"/>
  <c r="J123" i="1"/>
  <c r="J128" i="1"/>
  <c r="J127" i="1"/>
  <c r="J131" i="1"/>
  <c r="J125" i="1"/>
  <c r="J126" i="1"/>
  <c r="J144" i="1" s="1"/>
  <c r="J136" i="1"/>
  <c r="J130" i="1"/>
  <c r="J141" i="1"/>
  <c r="H39" i="1"/>
  <c r="F45" i="1"/>
  <c r="I39" i="1" l="1"/>
  <c r="I45" i="1" s="1"/>
  <c r="H45" i="1"/>
  <c r="G28" i="1"/>
  <c r="G23" i="1"/>
  <c r="A23" i="1" s="1"/>
  <c r="A24" i="1" s="1"/>
  <c r="G24" i="1" l="1"/>
  <c r="A27" i="1" s="1"/>
  <c r="J44" i="1"/>
  <c r="J43" i="1"/>
  <c r="J40" i="1"/>
  <c r="J39" i="1"/>
  <c r="J45" i="1" s="1"/>
  <c r="J41" i="1"/>
  <c r="J42" i="1"/>
  <c r="G29" i="1"/>
  <c r="G27" i="1" s="1"/>
  <c r="A29" i="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Rozpočty</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<sst xmlns="http://schemas.openxmlformats.org/spreadsheetml/2006/main" count="1528" uniqueCount="526">
  <si>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</si>
  <si>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</si>
  <si>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</si>
  <si>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</si>
  <si>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</si>
  <si>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</si>
  <si>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</si>
  <si>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</si>
  <si>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</si>
  <si>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</si>
  <si>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</si>
  <si>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</si>
  <si>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</si>
  <si>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</si>
  <si>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</si>
  <si>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</si>
  <si>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</si>
  <si>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</si>
  <si>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</si>
  <si>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</si>
  <si>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</si>
  <si>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</si>
  <si>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</si>
  <si>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</si>
  <si>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</si>
  <si>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</si>
  <si>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</si>
  <si>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</si>
  <si>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</si>
  <si>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</si>
  <si>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</si>
  <si>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</si>
  <si>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</si>
  <si>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</si>
  <si>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</si>
  <si>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</si>
  <si>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</si>
  <si>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</si>
  <si>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</si>
  <si>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</si>
  <si>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</si>
  <si>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</si>
  <si>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</si>
  <si>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2016077a</t>
  </si>
  <si>
    <t>Senior B - Stavební úpravy objektu pro zkvalitnění poskytování sociálních služeb</t>
  </si>
  <si>
    <t>Stavba</t>
  </si>
  <si>
    <t>Ostatní a vedlejší náklady</t>
  </si>
  <si>
    <t>2016077VNON</t>
  </si>
  <si>
    <t>Vedlejší a ostatní náklady</t>
  </si>
  <si>
    <t>Stavební objekt</t>
  </si>
  <si>
    <t>SO 09</t>
  </si>
  <si>
    <t>Tělocvična a společenská místnost 4.NP</t>
  </si>
  <si>
    <t>201607709</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</si>
  <si>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</si>
  <si>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</si>
  <si>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</si>
  <si>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</si>
  <si>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</si>
  <si>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</si>
  <si>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</si>
  <si>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</si>
  <si>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</si>
  <si>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</si>
  <si>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</si>
  <si>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</si>
  <si>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</si>
  <si>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</si>
  <si>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</si>
  <si>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</si>
  <si>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</si>
  <si>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</si>
  <si>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</si>
  <si>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</si>
  <si>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</si>
  <si>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</si>
  <si>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</si>
  <si>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</si>
  <si>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</si>
  <si>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</si>
  <si>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</si>
  <si>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</si>
  <si>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</si>
  <si>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</si>
  <si>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</si>
  <si>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</si>
  <si>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</si>
  <si>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</si>
  <si>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</si>
  <si>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</si>
  <si>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</si>
  <si>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</si>
  <si>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</si>
  <si>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</si>
  <si>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</si>
  <si>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</si>
  <si>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</si>
  <si>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</si>
  <si>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</si>
  <si>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</si>
  <si>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</si>
  <si>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</si>
  <si>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</si>
  <si>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3</t>
  </si>
  <si>
    <t>Svislé a kompletní konstrukce</t>
  </si>
  <si>
    <t>4</t>
  </si>
  <si>
    <t>Vodorovné konstrukce</t>
  </si>
  <si>
    <t>61</t>
  </si>
  <si>
    <t>Úpravy povrchů vnitřní</t>
  </si>
  <si>
    <t>62</t>
  </si>
  <si>
    <t>Úpravy povrchů vnější</t>
  </si>
  <si>
    <t>63</t>
  </si>
  <si>
    <t>Podlahy a podlahové konstrukce</t>
  </si>
  <si>
    <t>94</t>
  </si>
  <si>
    <t>Lešení a stavební výtahy</t>
  </si>
  <si>
    <t>95</t>
  </si>
  <si>
    <t>Dokončovací konstrukce na pozemních stavbách</t>
  </si>
  <si>
    <t>96</t>
  </si>
  <si>
    <t>Bourání konstrukcí</t>
  </si>
  <si>
    <t>97</t>
  </si>
  <si>
    <t>Prorážení otvorů</t>
  </si>
  <si>
    <t>99</t>
  </si>
  <si>
    <t>Staveništní přesun hmot</t>
  </si>
  <si>
    <t>720</t>
  </si>
  <si>
    <t>Zdravotechnická instalace</t>
  </si>
  <si>
    <t>764</t>
  </si>
  <si>
    <t>Konstrukce klempířské</t>
  </si>
  <si>
    <t>766</t>
  </si>
  <si>
    <t>Konstrukce truhlářské</t>
  </si>
  <si>
    <t>767</t>
  </si>
  <si>
    <t>Konstrukce zámečnické</t>
  </si>
  <si>
    <t>776</t>
  </si>
  <si>
    <t>Podlahy povlakové</t>
  </si>
  <si>
    <t>784</t>
  </si>
  <si>
    <t>Malby</t>
  </si>
  <si>
    <t>M21</t>
  </si>
  <si>
    <t>Elektromontáže</t>
  </si>
  <si>
    <t>M24</t>
  </si>
  <si>
    <t>Montáže vzduchotechnických zařízení</t>
  </si>
  <si>
    <t>D96</t>
  </si>
  <si>
    <t>Přesuny suti a vybouraných hmot</t>
  </si>
  <si>
    <t>PSU</t>
  </si>
  <si>
    <t>VN</t>
  </si>
  <si>
    <t>ON</t>
  </si>
  <si>
    <t>Soupis vedlejších a ostatních nákladů</t>
  </si>
  <si>
    <t>#TypZaznamu#</t>
  </si>
  <si>
    <t>STA</t>
  </si>
  <si>
    <t>VNON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</si>
  <si>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</si>
  <si>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</si>
  <si>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</si>
  <si>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</si>
  <si>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</si>
  <si>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</si>
  <si>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</si>
  <si>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</si>
  <si>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</si>
  <si>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</si>
  <si>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</si>
  <si>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</si>
  <si>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</si>
  <si>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</si>
  <si>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</si>
  <si>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</si>
  <si>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</si>
  <si>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</si>
  <si>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</si>
  <si>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</si>
  <si>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</si>
  <si>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</si>
  <si>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</si>
  <si>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</si>
  <si>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</si>
  <si>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</si>
  <si>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005121010R</t>
  </si>
  <si>
    <t>Vybudování zařízení staveniště</t>
  </si>
  <si>
    <t>Soubor</t>
  </si>
  <si>
    <t>RTS 20/ I</t>
  </si>
  <si>
    <t>Indiv</t>
  </si>
  <si>
    <t>VRN</t>
  </si>
  <si>
    <t>POL99_2</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</si>
  <si>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</si>
  <si>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</si>
  <si>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SPU</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</si>
  <si>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</si>
  <si>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</si>
  <si>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</si>
  <si>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</si>
  <si>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</si>
  <si>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</si>
  <si>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</si>
  <si>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</si>
  <si>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POL99_1</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</si>
  <si>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</si>
  <si>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</si>
  <si>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</si>
  <si>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</si>
  <si>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005211010R</t>
  </si>
  <si>
    <t>Předání a převzetí staveniště</t>
  </si>
  <si>
    <t>POL99_8</t>
  </si>
  <si>
    <t>Náklady spojené s účastí zhotovitele na předání a převzetí staveniště.</t>
  </si>
  <si>
    <t>00523  R</t>
  </si>
  <si>
    <t>Zkoušky a revize</t>
  </si>
  <si>
    <t>Náklady zhotovitele, související s prováděním zkoušek a revizí předepsaných technickými normami nebo objednatelem a které jsou pro provedení díla nezbytné.</t>
  </si>
  <si>
    <t>005241010R</t>
  </si>
  <si>
    <t xml:space="preserve">Dokumentace skutečného provedení </t>
  </si>
  <si>
    <t>Náklady na vyhotovení dokumentace skutečného provedení stavby a její předání objednateli v požadované formě a požadovaném počtu.</t>
  </si>
  <si>
    <t>005261010R</t>
  </si>
  <si>
    <t>Pojištění dodavatele a pojištění díla</t>
  </si>
  <si>
    <t>Náklady spojené s povinným pojištěním dodavatele nebo stavebního díla či jeho části, v rozsahu obchodních podmínek.</t>
  </si>
  <si>
    <t>005261030R</t>
  </si>
  <si>
    <t xml:space="preserve">Finanční rezerva </t>
  </si>
  <si>
    <t>Finanční rezerva požadovaná objednatelem jako součást smluvní ceny. Způsob jejího stanovení, čerpání a vykazování definuje objednatel.</t>
  </si>
  <si>
    <t>Stanovená 5% z HSV+PSV+Mont+Dod</t>
  </si>
  <si>
    <t>SUM</t>
  </si>
  <si>
    <t>END</t>
  </si>
  <si>
    <t>Položkový soupis prací a dodávek</t>
  </si>
  <si>
    <t>317121251R00</t>
  </si>
  <si>
    <t>Montáž ŽB překladů dodatečně do připravených rýh o světlosti otvoru přes 1050 mm do 1800 mm</t>
  </si>
  <si>
    <t>kus</t>
  </si>
  <si>
    <t>801-4</t>
  </si>
  <si>
    <t>Práce</t>
  </si>
  <si>
    <t>POL1_</t>
  </si>
  <si>
    <t>z pomocného pracovního lešení o výšce podlahy do 1900 mm a pro zatížení do 1,5 kPa,</t>
  </si>
  <si>
    <t>SPI</t>
  </si>
  <si>
    <t>Pro zvětšení dveří na chodbu : 2</t>
  </si>
  <si>
    <t>VV</t>
  </si>
  <si>
    <t>317941123R00</t>
  </si>
  <si>
    <t>Osazení ocelových válcovaných nosníků na zdivu bez dodávky materiálu, výšky od 140 do 220 mm</t>
  </si>
  <si>
    <t>t</t>
  </si>
  <si>
    <t>801-1</t>
  </si>
  <si>
    <t>profilu I, nebo IE, nebo U, nebo UE, nebo L</t>
  </si>
  <si>
    <t>zesílení průvlaku + na svařování - pouze osazení, výroba a materiál  v odd.767 : (8,525*(2*29,4+37,68)+12*7,09*0,25*2)*1,13*0,001</t>
  </si>
  <si>
    <t>346481112RT2</t>
  </si>
  <si>
    <t>Plentování rýh, nosníků apod. pletivem ve stěnách nebo před stěnami, pletivem keramickým a funkčně podobným</t>
  </si>
  <si>
    <t>m2</t>
  </si>
  <si>
    <t>plentování potrubí, válcovaných nosníků, výklenků nebo nik, jakéhokoliv tvaru, na jakoukoliv maltu, s potřebným vypnutím pletiva, přetažením a zakotvením drátů a provedení postřiku maltou,</t>
  </si>
  <si>
    <t>Pro zvětšení dveří na chodbu : 1,6*0,3*2+1,1*0,25</t>
  </si>
  <si>
    <t>347051222R00</t>
  </si>
  <si>
    <t>Stěny šachet opláštěné sádrokartonovými deskami, 2x CW 50 mm tloušťka stěny 75 mm, 2x opláštěná, tloušťka desky 12,5 mm, protipožární, tl. izolace 50 mm, požární odolnost EI 45</t>
  </si>
  <si>
    <t>s úpravou rohů, koutů a hran konstrukcí, přebroušení a tmelení spár,</t>
  </si>
  <si>
    <t>šachtová stěna ve 3.NP : (1,375+0,37*2)*2,63</t>
  </si>
  <si>
    <t>šachtová stěna ve 4.NP : (1,375+0,37*2)*2,63</t>
  </si>
  <si>
    <t>59321115.AR</t>
  </si>
  <si>
    <t>překlad nosný železobetonový; RZP; vylehčený dutinou; l = 149,0 cm; š = 11,5 cm; h = 24,0 cm</t>
  </si>
  <si>
    <t>SPCM</t>
  </si>
  <si>
    <t>Specifikace</t>
  </si>
  <si>
    <t>POL3_</t>
  </si>
  <si>
    <t>411387531R00</t>
  </si>
  <si>
    <t xml:space="preserve">Zabetonování otvorů do 0,25 m2 ve stropech železobetonových a tvárnicových a v klenbách cihelných nebo betonových </t>
  </si>
  <si>
    <t>včetně bednění, odbednění a výztuže (s dodáním hmot),</t>
  </si>
  <si>
    <t>stavební výpomoci pro ZT a UT : 1</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</si>
  <si>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</si>
  <si>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</si>
  <si>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</si>
  <si>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zvětšení oken : 2,4*1,6*2</t>
  </si>
  <si>
    <t>611421131RT2</t>
  </si>
  <si>
    <t>Oprava vnitřních vápenných omítek stropů železobetonových rovných tvárnicových a kleneb v množství opravované plochy_x000D_
 v množství opravované plochy do 5 %, štukových</t>
  </si>
  <si>
    <t>Včetně pomocného pracovního lešení o výšce podlahy do 1900 mm a pro zatížení do 1,5 kPa.</t>
  </si>
  <si>
    <t>strop m.č.422 : 29,8*2</t>
  </si>
  <si>
    <t>612401391RT2</t>
  </si>
  <si>
    <t>Omítky malých ploch vnitřních stěn přes 0,25 do 1 m2, vápennou štukovou omítkou</t>
  </si>
  <si>
    <t>jakoukoliv maltou, z pomocného pracovního lešení o výšce podlahy do 1900 mm a pro zatížení do 1,5 kPa,</t>
  </si>
  <si>
    <t>612403399RT2</t>
  </si>
  <si>
    <t>Hrubá výplň rýh ve stěnách, jakoukoliv maltou maltou ze suchých směsí_x000D_
 jakékoliv šířky</t>
  </si>
  <si>
    <t>jakékoliv šířky rýhy,</t>
  </si>
  <si>
    <t>stavební výpomoci pro ZT a UT : 2,0*0,2*0,1</t>
  </si>
  <si>
    <t>612409991RT2</t>
  </si>
  <si>
    <t>Začištění omítek kolem oken, dveří a obkladů apod. s použitím suché maltové směsi</t>
  </si>
  <si>
    <t>m</t>
  </si>
  <si>
    <t>po bourané stěně : 2,63*2*2</t>
  </si>
  <si>
    <t>zvětšení dveří : (1,5*2-1,0+2,3*2)*2</t>
  </si>
  <si>
    <t>zvětšení oken : (2,4+1,6*2)*2</t>
  </si>
  <si>
    <t>stavební výpomoci pro ZT a UT : 2,0</t>
  </si>
  <si>
    <t>612421231RT2</t>
  </si>
  <si>
    <t>Oprava vnitřních vápenných omítek stěn v množství opravované plochy přes 5 do 10 %,  štukových</t>
  </si>
  <si>
    <t>stávající stěny : (7,25+8,525)*2*2,63</t>
  </si>
  <si>
    <t>odpočet otvorů : -(1,0*1,97+0,8*1,97+2,4*1,6*2)</t>
  </si>
  <si>
    <t>přípočet ostění : (1,1+2,05*2)*0,15</t>
  </si>
  <si>
    <t>část stěny s měněnými dveřmi na chodbě : 7,25*2,63</t>
  </si>
  <si>
    <t>odpočet otvorů : -(0,8*1,97+1,0*1,97)</t>
  </si>
  <si>
    <t>612423631RT2</t>
  </si>
  <si>
    <t xml:space="preserve">Omítka rýh ve stěnách maltou vápennou štuková, šířky rýhy přes 150 do 300 mm,  </t>
  </si>
  <si>
    <t>po bourané stěně : 6,23*0,3*2</t>
  </si>
  <si>
    <t>stavební výpomoci pro ZT a UT : 2,0*0,25</t>
  </si>
  <si>
    <t>612425931RT2</t>
  </si>
  <si>
    <t>Omítka vápenná vnitřního ostění omítkou štukovou</t>
  </si>
  <si>
    <t>okenního nebo dveřního, z pomocného pracovního lešení o výšce podlahy do 1900 mm a pro zatížení do 1,5 kPa,</t>
  </si>
  <si>
    <t>zvětšení dveří : (1,1+2,05*2)*0,15</t>
  </si>
  <si>
    <t>zvětšení oken : (2,4+1,6*2)*0,275*2</t>
  </si>
  <si>
    <t>612481113R00</t>
  </si>
  <si>
    <t>Potažení vnitřních stěn pletivem sklotextilním , s vypnutím</t>
  </si>
  <si>
    <t>v ploše nebo pruzích na plném podkladě nebo na podkladě s dutinami (pod omítku),</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</si>
  <si>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</si>
  <si>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</si>
  <si>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</si>
  <si>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622311853RT3</t>
  </si>
  <si>
    <t>Zateplení ostění minerálními deskami s podélným vláknem, tloušťky 30 mm, kontaktní nátěr a silikonová omítka</t>
  </si>
  <si>
    <t>nanesení lepicího tmelu na izolační desky, nalepení desek, přebroušení desek z polystyrénu, natažení stěrky, vtlačení výztužné tkaniny, přehlazení stěrky. Další vrstvy podle popisu položky.</t>
  </si>
  <si>
    <t>V položkách je obsaženo 3,33 m rohových lišt, 1,67 m lišt s okapničkou, 5 m napojovacích lišt na m2 a 1,68 m2 výztužné tkaniny.</t>
  </si>
  <si>
    <t>omítka přizpůsobena původní</t>
  </si>
  <si>
    <t>zvětšení oken : (2,4+1,6*2)*0,15*2</t>
  </si>
  <si>
    <t>622311563R00</t>
  </si>
  <si>
    <t>Zateplení parapetu extrudovaným polystyrénem, tloušťky 30 mm</t>
  </si>
  <si>
    <t>nanesení lepicího tmelu na izolační desky, nalepení desek, natažení stěrky, vtlačení výztužné tkaniny (1,15 m2/m2) a přehlazení stěrky. Položka obsahuje  5,0 m parapetních lišt na m2.</t>
  </si>
  <si>
    <t>zvětšení oken : 2,4*0,15*2</t>
  </si>
  <si>
    <t>631312141R00</t>
  </si>
  <si>
    <t>Doplnění mazanin betonem prostým rýh v dosavadních mazaninách</t>
  </si>
  <si>
    <t>m3</t>
  </si>
  <si>
    <t>prostým betonem (s dodáním hmot) bez potěru,</t>
  </si>
  <si>
    <t>po bourané stěně : 8,525*0,3*0,06</t>
  </si>
  <si>
    <t>632415104RT2</t>
  </si>
  <si>
    <t>Potěr ze suchých směsí cementový samonivelační vyrovnávací, tloušťky 4 mm, ruční zpracování, potěr cementový; zrnitost do 1,00 mm; samonivelační; pevnost v tlaku 35,0 MPa; pevnost v tahu za ohybu 7,00 MPa; tl. vrstvy 2,0 až 30,0 mm</t>
  </si>
  <si>
    <t>s rozprostřením a uhlazením</t>
  </si>
  <si>
    <t>nová podlaha m.č.422 : 61,8</t>
  </si>
  <si>
    <t>632415106RT1</t>
  </si>
  <si>
    <t>Potěr ze suchých směsí cementový samonivelační podkladový, tloušťky 6 mm, ruční zpracování, potěr cementový; zrnitost do 1,60 mm; samonivelační; pevnost v tlaku 30,0 MPa; pevnost v tahu za ohybu 6,00 MPa; tl. vrstvy 5,0 až 50,0 mm</t>
  </si>
  <si>
    <t>po bourané stěně : 8,525*0,3</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</si>
  <si>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</si>
  <si>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</si>
  <si>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</si>
  <si>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zvětšení oken : 2,4*0,475*2</t>
  </si>
  <si>
    <t>941955001R00</t>
  </si>
  <si>
    <t>Lešení lehké pracovní pomocné pomocné, o výšce lešeňové podlahy do 1,2 m</t>
  </si>
  <si>
    <t>800-3</t>
  </si>
  <si>
    <t>m.č.422 : 61,8</t>
  </si>
  <si>
    <t>chodba : 6,975*1,5</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</si>
  <si>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</si>
  <si>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</si>
  <si>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954112106R00</t>
  </si>
  <si>
    <t>Obklady konstrukcí sádrokartonovými deskami obklady ocelových konstrukcí_x000D_
 obklady ocelových sloupů do 500 x 500 mm. _x000D_
 2x opláštění, čtyřstranný, deska protipožární tloušťky 15 mm</t>
  </si>
  <si>
    <t>- nezbytné úpravy desek na příslušný rozměr,</t>
  </si>
  <si>
    <t>- úpravy rohů, koutů a hran konstrukcí ze sádrokartonu,</t>
  </si>
  <si>
    <t>- standardního tmelení Q2, to je: základní tmelení Q1+ dodatečné tmelení (tmelení najemno) a případné přebroušení.</t>
  </si>
  <si>
    <t>ocelový sloupek : (2,63-0,22)</t>
  </si>
  <si>
    <t>954112206R00</t>
  </si>
  <si>
    <t>Obklady konstrukcí sádrokartonovými deskami obklady ocelových konstrukcí_x000D_
 obklady ocelových sloupů do 500 x 500 mm. _x000D_
 2x opláštění, třístranný, deska protipožární tloušťky 15 mm</t>
  </si>
  <si>
    <t>ocelový sloupek : (2,63-0,22)*2</t>
  </si>
  <si>
    <t>954125206R00</t>
  </si>
  <si>
    <t>Obklady konstrukcí sádrokartonovými deskami obklady ocelových konstrukcí_x000D_
 obklady ocelových nosníků do 500 x 500 mm_x000D_
 2x opláštění, speciální držák, třístranný, deska protipožární tloušťky 15 mm</t>
  </si>
  <si>
    <t>zesílení průvlaku : 8,525</t>
  </si>
  <si>
    <t>950PC02</t>
  </si>
  <si>
    <t>Vysekání a zapravení díry 200/200 mm ve střeše, včetně veškerého potřebného materiálu, napojení na, střešní krytinu a likvidace suti dle předpisů</t>
  </si>
  <si>
    <t>ks</t>
  </si>
  <si>
    <t>Vlastní</t>
  </si>
  <si>
    <t>962032231R00</t>
  </si>
  <si>
    <t>Bourání zdiva nadzákladového cihelného z cihel pálených nebo vápenopískových, na maltu vápenou nebo vápenocementovou</t>
  </si>
  <si>
    <t>801-3</t>
  </si>
  <si>
    <t>nebo vybourání otvorů průřezové plochy přes 4 m2 ve zdivu nadzákladovém, včetně pomocného lešení o výšce podlahy do 1900 mm a pro zatížení do 1,5 kPa  (150 kg/m2)</t>
  </si>
  <si>
    <t>mezi místnostmi - po průvlak : 8,525*(2,63-0,15+0,06)*0,25</t>
  </si>
  <si>
    <t>965048515R00</t>
  </si>
  <si>
    <t>Broušení betonového povrchu do tloušťky 5 mm</t>
  </si>
  <si>
    <t>stávající podlahy m.č.422 : 29,8*2</t>
  </si>
  <si>
    <t>965048516R00</t>
  </si>
  <si>
    <t>Broušení betonového povrchu příplatek za každý další 1 mm broušení</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</si>
  <si>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</si>
  <si>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</si>
  <si>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</si>
  <si>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mezi místnostmi - vybouraná stěna : (2,63-0,15+0,06)*0,25*2</t>
  </si>
  <si>
    <t>zvětšení oken : (1,6-0,75)*0,475*2*2</t>
  </si>
  <si>
    <t>967031733R00</t>
  </si>
  <si>
    <t>Přisekání plošné zdiva cihelného na jakoukoliv maltu vápennou nebo vépenocementovou, tloušťky do 150 mm</t>
  </si>
  <si>
    <t>z jakýchkoliv cihel pálených, včetně pomocného lešení o výšce podlahy do 1900 mm a pro zatížení do 1,5 kPa  (150 kg/m2),</t>
  </si>
  <si>
    <t>zvětšení dveří : 2,05*0,25*2</t>
  </si>
  <si>
    <t>968061125R00</t>
  </si>
  <si>
    <t>Vyvěšení nebo zavěšení dřevěných křídel dveří, plochy do 2 m2</t>
  </si>
  <si>
    <t>oken, dveří a vrat, s uložením a opětovným zavěšením po provedení stavebních změn,</t>
  </si>
  <si>
    <t>zvětšení dveří : 1</t>
  </si>
  <si>
    <t>968071125R00</t>
  </si>
  <si>
    <t>Vyvěšení nebo zavěšení kovových křídel dveří, plochy do 2 m2</t>
  </si>
  <si>
    <t>s případným uložením a opětovným zavěšením po provedení stavebních změn,</t>
  </si>
  <si>
    <t>drátěné skladovací boxy : 5+1+5</t>
  </si>
  <si>
    <t>6+1+6</t>
  </si>
  <si>
    <t>968072455R00</t>
  </si>
  <si>
    <t>Vybourání a vyjmutí kovových rámů a rolet rámů, včetně pomocného lešení o výšce podlahy do 1900 mm a pro zatížení do 1,5 kPa  (150 kg/m2) dveřních zárubní, plochy do 2 m2</t>
  </si>
  <si>
    <t>zvětšení dveří : 0,8*1,97</t>
  </si>
  <si>
    <t>968072641R00</t>
  </si>
  <si>
    <t>Vybourání a vyjmutí kovových rámů a rolet rámů, včetně pomocného lešení o výšce podlahy do 1900 mm a pro zatížení do 1,5 kPa  (150 kg/m2) stěn jakýchkoliv kromě výkladních, jakýchkoliv ploch</t>
  </si>
  <si>
    <t>drátěné skladovací boxy : (3,5+7,425+1,13*4+1,13*4)*2,63</t>
  </si>
  <si>
    <t>(3,5+7,425+1,13*5+1,13*5)*2,63</t>
  </si>
  <si>
    <t>968083002R00</t>
  </si>
  <si>
    <t>Vybourání plastových výplní otvorů oken, do 2 m2</t>
  </si>
  <si>
    <t>zvětšení oken : 2,4*0,75*2</t>
  </si>
  <si>
    <t>968096002R00</t>
  </si>
  <si>
    <t xml:space="preserve">Vybourání vnitřních parapetů plastových, šířky do 50 cm,  </t>
  </si>
  <si>
    <t>zvětšení oken : 2,4*2</t>
  </si>
  <si>
    <t>970051200R00</t>
  </si>
  <si>
    <t>Jádrové vrtání, kruhové prostupy v železobetonu jádrové vrtání , do D 200 mm</t>
  </si>
  <si>
    <t>zesílení průvlaku : 12*0,25</t>
  </si>
  <si>
    <t>970053200R00</t>
  </si>
  <si>
    <t>Jádrové vrtání, kruhové prostupy v železobetonu příplatek za jádrové vrtání ve H nad 1,5 m, do D 200 mm</t>
  </si>
  <si>
    <t>970054200R00</t>
  </si>
  <si>
    <t>Jádrové vrtání, kruhové prostupy v železobetonu příplatek za jádrové vrtání vodorovně ve stěně , do D 200 mm</t>
  </si>
  <si>
    <t>971033651R00</t>
  </si>
  <si>
    <t>Vybourání otvorů ve zdivu cihelném z jakýchkoliv cihel pálených_x000D_
 na jakoukoliv maltu vápenou nebo vápenocementovou, plochy do 4 m2, tloušťky do 600 mm</t>
  </si>
  <si>
    <t>základovém nebo nadzákladovém,</t>
  </si>
  <si>
    <t>Včetně pomocného lešení o výšce podlahy do 1900 mm a pro zatížení do 1,5 kPa  (150 kg/m2).</t>
  </si>
  <si>
    <t>zvětšení oken : 2,4*(1,6-0,75)*0,475*2</t>
  </si>
  <si>
    <t>974031155R00</t>
  </si>
  <si>
    <t>Vysekání rýh v jakémkoliv zdivu cihelném v ploše_x000D_
 do hloubky 100 mm, šířky do 200 mm</t>
  </si>
  <si>
    <t>974031664R00</t>
  </si>
  <si>
    <t>Vysekání rýh v jakémkoliv zdivu cihelném pro vtahování nosníků do zdí, před vybouráním otvorů_x000D_
 do hloubky 150 mm, při výšce nosníku do 150 mm</t>
  </si>
  <si>
    <t>Pro zvětšení dveří na chodbu : 1,5*2</t>
  </si>
  <si>
    <t>978011111R00</t>
  </si>
  <si>
    <t>Otlučení omítek vápenných nebo vápenocementových vnitřních stropů, v rozsahu do 5 %</t>
  </si>
  <si>
    <t>978013121R00</t>
  </si>
  <si>
    <t>Otlučení omítek vápenných nebo vápenocementových vnitřních stěn, v rozsahu do 10 %</t>
  </si>
  <si>
    <t>978042103R00</t>
  </si>
  <si>
    <t>Odstranění kontaktního zateplovacího systému z minerální izolace, tloušťky 30 mm, s omítkou</t>
  </si>
  <si>
    <t>zvětšení oken : (2,4+0,75*2)*0,15*2</t>
  </si>
  <si>
    <t>972PC01</t>
  </si>
  <si>
    <t>Vybourání otv. stropy ŽB pl. 0,0225 m2, tl. 22 cm</t>
  </si>
  <si>
    <t>stavební výpomoci pro ZT a UT - vel.200/100 : 1</t>
  </si>
  <si>
    <t>999281105R00</t>
  </si>
  <si>
    <t>Přesun hmot pro opravy a údržbu objektů pro opravy a údržbu dosavadních objektů včetně vnějších plášťů_x000D_
 výšky do 6 m</t>
  </si>
  <si>
    <t>Přesun hmot</t>
  </si>
  <si>
    <t>POL7_</t>
  </si>
  <si>
    <t>oborů 801, 803, 811 a 812</t>
  </si>
  <si>
    <t>720PC01</t>
  </si>
  <si>
    <t>ZDRAVOTECHNICKÉ INSTALACE + ÚSTŘEDNÍ VYTÁPĚNÍ - viz samostatný rozpočet</t>
  </si>
  <si>
    <t>soubor</t>
  </si>
  <si>
    <t>764410850R00</t>
  </si>
  <si>
    <t>Demontáž oplechování parapetů rš od 100 do 330 mm</t>
  </si>
  <si>
    <t>800-764</t>
  </si>
  <si>
    <t>764PC-K01</t>
  </si>
  <si>
    <t>D+M Oplechování venkovního parapetu RŠ 260  mm dl.2400 mm - ocelový lakovaný plech,, barvu určí investor</t>
  </si>
  <si>
    <t>dle K-1 : 2</t>
  </si>
  <si>
    <t>998764201R00</t>
  </si>
  <si>
    <t>Přesun hmot pro konstrukce klempířské v objektech výšky do 6 m</t>
  </si>
  <si>
    <t>50 m vodorovně</t>
  </si>
  <si>
    <t>766601216RT2</t>
  </si>
  <si>
    <t>Těsnění oken.spáry,ostění,PT-Z folie+ expan.páska, PT-Z folie š. 75 mm ; exp. páska tl. 4 mm, š.15 mm</t>
  </si>
  <si>
    <t>POL1_7</t>
  </si>
  <si>
    <t>766601229RT2</t>
  </si>
  <si>
    <t>Těsnění oken.spáry,parapet,PT folie+PP folie+páska, PT-L folie š.75 mm;PP-L folie š.100mm+páska tl.4mm</t>
  </si>
  <si>
    <t>766PCP01</t>
  </si>
  <si>
    <t>D+M Plastové okno trojkřídlé, otevíravé, sklopné, zaskleno čirým izolačním dvojsklem, barva bílá, vel. 2400x1600 mm</t>
  </si>
  <si>
    <t>dle P1 : 2</t>
  </si>
  <si>
    <t>766PCP012</t>
  </si>
  <si>
    <t>D+M Parapetní deska plastová, dekor určí investor, 30 mm před stěnou, jloubka 300 mm, délka 2400 mm</t>
  </si>
  <si>
    <t>dle P2 : 2</t>
  </si>
  <si>
    <t>766PCT01</t>
  </si>
  <si>
    <t>Dřevěné dveře vnitřní vel.1000x1970 mm L, jednokřídlové otočné, plné hladké s PO EW30 DP3-C, vč.obložkové zárubně do zdiva tl.250 mm , kování, cylindrického zámku a samozavírače</t>
  </si>
  <si>
    <t>barva dveří a zárubně - dub přírodní, dýhované, dokončené lakem</t>
  </si>
  <si>
    <t>Požární odolnost EW30 DP3-C</t>
  </si>
  <si>
    <t>998766201R00</t>
  </si>
  <si>
    <t>Přesun hmot pro konstrukce truhlářské v objektech výšky do 6 m</t>
  </si>
  <si>
    <t>800-766</t>
  </si>
  <si>
    <t>767PC02</t>
  </si>
  <si>
    <t>D+M Ukotvení ocelových sloupků k podlaze</t>
  </si>
  <si>
    <t>767PC03</t>
  </si>
  <si>
    <t>D+M Závitová tyč M16 dl. cca 350 mm včetně spojovacího materiálu (matky a podložky), pro ukotvení 2xUč220 k ŽB průvlaku</t>
  </si>
  <si>
    <t>zesílení průvlaku : 12</t>
  </si>
  <si>
    <t>767990010RAD</t>
  </si>
  <si>
    <t>Ostatní atypické kovové prvky 50 - 100 kg/kus</t>
  </si>
  <si>
    <t>kg</t>
  </si>
  <si>
    <t>AP-PSV</t>
  </si>
  <si>
    <t>Agregovaná položka</t>
  </si>
  <si>
    <t>POL2_</t>
  </si>
  <si>
    <t>ocelový sloupek + na svařování : ((2,63-0,22+0,06)*32,05+0,3*37,68)*3*1,13</t>
  </si>
  <si>
    <t>767990010RAE</t>
  </si>
  <si>
    <t>Ostatní atypické kovové prvky 100 - 250 kg/kus</t>
  </si>
  <si>
    <t>zesílení průvlaku + na svařování : (8,525*(2*29,4+37,68)+12*7,09*0,25*2)*1,13</t>
  </si>
  <si>
    <t>998767201R00</t>
  </si>
  <si>
    <t>Přesun hmot pro kovové stavební doplňk. konstrukce v objektech výšky do 6 m</t>
  </si>
  <si>
    <t>800-767</t>
  </si>
  <si>
    <t>776981121RU1</t>
  </si>
  <si>
    <t>Přechodové, krycí a ukončující podlahové profily přechodová lišta, stejná výška podlahoviny, nerez ocel, upevnění vruty s hmoždinkami,  , šířka profilu 30 mm</t>
  </si>
  <si>
    <t>800-775</t>
  </si>
  <si>
    <t>1,0+0,8</t>
  </si>
  <si>
    <t>776PC02</t>
  </si>
  <si>
    <t>D+M Systémová penetrace podkladu pro zlepšení kontaktu podkladu s lepicím materiálem</t>
  </si>
  <si>
    <t>vytažení na stěny : (8,525+7,25+0,37+0,22*2+0,22)*2*0,2-(1,0+0,8)*0,2+0,15*0,2*2*2</t>
  </si>
  <si>
    <t>776PC03</t>
  </si>
  <si>
    <t>Příplatek za napojení stávajícího PVC na nové v prostoru dveří - chodba x místnost</t>
  </si>
  <si>
    <t>776520010RAI</t>
  </si>
  <si>
    <t>Podlahy povlakové z PVC pouze položení, podlahovina ve specifikaci,  , z pásů, včetně soklíku</t>
  </si>
  <si>
    <t>lepení a dodávka podlahoviny z PVC, bez podkladu. Svaření podlahoviny. Dodávka a lepení podlahových soklíků z měkčeného PVC. Pastování a vyleštění podlah.</t>
  </si>
  <si>
    <t>lepení k podkladu disperzním lepidlem</t>
  </si>
  <si>
    <t>776PCD01</t>
  </si>
  <si>
    <t>DOD Podlahovina - zátěžové PVC v pásech tl.3,4 mm pro lepení k podkladu disperzním lepidlem</t>
  </si>
  <si>
    <t>barva modrá</t>
  </si>
  <si>
    <t>odolnost proti opotřebení T/EN660-1/</t>
  </si>
  <si>
    <t>oblast použití 34 /EN 685/</t>
  </si>
  <si>
    <t>součinitel smykového tření min.0,5</t>
  </si>
  <si>
    <t>998776201R00</t>
  </si>
  <si>
    <t>Přesun hmot pro podlahy povlakové v objektech výšky do 6 m</t>
  </si>
  <si>
    <t>vodorovně do 50 m</t>
  </si>
  <si>
    <t>784402801R00</t>
  </si>
  <si>
    <t>Odstranění maleb oškrabáním, v místnostech do 3,8 m</t>
  </si>
  <si>
    <t>800-784</t>
  </si>
  <si>
    <t>784191101R00</t>
  </si>
  <si>
    <t>Příprava povrchu Penetrace (napouštění) podkladu disperzní, jednonásobná</t>
  </si>
  <si>
    <t>přípočet ostění : (1,1+2,05*2)*0,15+(1,1+2,05*2)*0,15+(2,4+1,6*2)*0,275</t>
  </si>
  <si>
    <t>784195412R00</t>
  </si>
  <si>
    <t>Malby z malířských směsí otěruvzdorných,  , bělost 92 %, dvojnásobné</t>
  </si>
  <si>
    <t>784442021RT2</t>
  </si>
  <si>
    <t>Malby z malířských směsí disperzní, v místnostech do 3,8 m, jednobarevné, jednonásobné + 1x penetrace</t>
  </si>
  <si>
    <t>průvlak : 8,525*(0,25*2+0,3)</t>
  </si>
  <si>
    <t>sloup : (0,22*4+0,22*3)*(2,63-0,25)</t>
  </si>
  <si>
    <t>210PC01</t>
  </si>
  <si>
    <t>D+M ELEKTROINSTALACE - viz samostatný rozpočet</t>
  </si>
  <si>
    <t>M24PC01</t>
  </si>
  <si>
    <t>D+M Vzduchotechnika - viz.samostatný rozpočet</t>
  </si>
  <si>
    <t>sou</t>
  </si>
  <si>
    <t>979011211R00</t>
  </si>
  <si>
    <t>Svislá doprava suti a vybouraných hmot nošením za prvé podlaží nad základním podlažím</t>
  </si>
  <si>
    <t>Přesun suti</t>
  </si>
  <si>
    <t>POL8_</t>
  </si>
  <si>
    <t>979011219R00</t>
  </si>
  <si>
    <t>Svislá doprava suti a vybouraných hmot nošením příplatek zakaždé další podlaží nad prvním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</si>
  <si>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</si>
  <si>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</si>
  <si>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</si>
  <si>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</si>
  <si>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</si>
  <si>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předpoklad 5 km</t>
  </si>
  <si>
    <t>979082111R00</t>
  </si>
  <si>
    <t>Vnitrostaveništní doprava suti a vybouraných hmot do 10 m</t>
  </si>
  <si>
    <t>979990107R00</t>
  </si>
  <si>
    <t>Poplatek za skládku směs betonu,cihel a dřeva</t>
  </si>
  <si>
    <t>979087312R00</t>
  </si>
  <si>
    <t>Vodorovné přemístění vyb. hmot nošením do 10 m</t>
  </si>
  <si>
    <t>S naložením suti nebo vybouraných hmot do dopravního prostředku a na jejich vyložením, popřípadě přeložením na normální dopravní prostředek.</t>
  </si>
  <si>
    <t>979087392R00</t>
  </si>
  <si>
    <t>Příplatek za nošení vyb. hmot každých dalších 10 m</t>
  </si>
  <si>
    <t>Včetně:</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</si>
</sst>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164" fontId="17" fillId="4" borderId="0" xfId="0" applyNumberFormat="1" applyFont="1" applyFill="1" applyBorder="1" applyAlignment="1" applyProtection="1">
      <alignment vertical="top" shrinkToFit="1"/>
      <protection locked="0"/>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0" fillId="0" borderId="0" xfId="0" quotePrefix="1"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17" fillId="4" borderId="0" xfId="0" applyNumberFormat="1" applyFont="1" applyFill="1" applyBorder="1" applyAlignment="1" applyProtection="1">
      <alignment horizontal="left" vertical="top" wrapText="1"/>
      <protection locked="0"/>
    </xf>
    <xf numFmtId="49" fontId="17" fillId="4" borderId="0" xfId="0" applyNumberFormat="1" applyFont="1" applyFill="1" applyBorder="1" applyAlignment="1" applyProtection="1">
      <alignment vertical="top"/>
      <protection locked="0"/>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49" fontId="17" fillId="4" borderId="18" xfId="0" applyNumberFormat="1" applyFont="1" applyFill="1" applyBorder="1" applyAlignment="1" applyProtection="1">
      <alignment horizontal="left" vertical="top" wrapText="1"/>
      <protection locked="0"/>
    </xf>
    <xf numFmtId="49" fontId="17" fillId="4" borderId="18" xfId="0" applyNumberFormat="1" applyFont="1" applyFill="1" applyBorder="1" applyAlignment="1" applyProtection="1">
      <alignment vertical="top"/>
      <protection locked="0"/>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enka-p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86" t="s">
        <v>39</v>
      </c>
      <c r="B2" s="186"/>
      <c r="C2" s="186"/>
      <c r="D2" s="186"/>
      <c r="E2" s="186"/>
      <c r="F2" s="186"/>
      <c r="G2" s="186"/>
    </row>
  </sheetData>
  <sheetProtection algorithmName="SHA-512" hashValue="us2wEyZxxiqgYcTJQ1XN3TAIXYQ6Xvbad2GBIgkrvtvIPuMc5h8WckCzwirwPuuZ5aypL4aVabi6b8Uxe46Yug==" saltValue="QZEHOMpXUzdGeLuh/FGHh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47"/>
  <sheetViews>
    <sheetView showGridLines="0" topLeftCell="B26"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222" t="s">
        <v>41</v>
      </c>
      <c r="C1" s="223"/>
      <c r="D1" s="223"/>
      <c r="E1" s="223"/>
      <c r="F1" s="223"/>
      <c r="G1" s="223"/>
      <c r="H1" s="223"/>
      <c r="I1" s="223"/>
      <c r="J1" s="224"/>
    </row>
    <row r="2" spans="1:15" ht="36" customHeight="1" x14ac:dyDescent="0.2">
      <c r="A2" s="2"/>
      <c r="B2" s="76" t="s">
        <v>22</v>
      </c>
      <c r="C2" s="77"/>
      <c r="D2" s="78" t="s">
        <v>43</v>
      </c>
      <c r="E2" s="228" t="s">
        <v>44</v>
      </c>
      <c r="F2" s="229"/>
      <c r="G2" s="229"/>
      <c r="H2" s="229"/>
      <c r="I2" s="229"/>
      <c r="J2" s="230"/>
      <c r="O2" s="1"/>
    </row>
    <row r="3" spans="1:15" ht="27" hidden="1" customHeight="1" x14ac:dyDescent="0.2">
      <c r="A3" s="2"/>
      <c r="B3" s="79"/>
      <c r="C3" s="77"/>
      <c r="D3" s="80"/>
      <c r="E3" s="231"/>
      <c r="F3" s="232"/>
      <c r="G3" s="232"/>
      <c r="H3" s="232"/>
      <c r="I3" s="232"/>
      <c r="J3" s="233"/>
    </row>
    <row r="4" spans="1:15" ht="23.25" customHeight="1" x14ac:dyDescent="0.2">
      <c r="A4" s="2"/>
      <c r="B4" s="81"/>
      <c r="C4" s="82"/>
      <c r="D4" s="83"/>
      <c r="E4" s="212"/>
      <c r="F4" s="212"/>
      <c r="G4" s="212"/>
      <c r="H4" s="212"/>
      <c r="I4" s="212"/>
      <c r="J4" s="213"/>
    </row>
    <row r="5" spans="1:15" ht="24" customHeight="1" x14ac:dyDescent="0.2">
      <c r="A5" s="2"/>
      <c r="B5" s="31" t="s">
        <v>42</v>
      </c>
      <c r="D5" s="216"/>
      <c r="E5" s="217"/>
      <c r="F5" s="217"/>
      <c r="G5" s="217"/>
      <c r="H5" s="18" t="s">
        <v>40</v>
      </c>
      <c r="I5" s="22"/>
      <c r="J5" s="8"/>
    </row>
    <row r="6" spans="1:15" ht="15.75" customHeight="1" x14ac:dyDescent="0.2">
      <c r="A6" s="2"/>
      <c r="B6" s="28"/>
      <c r="C6" s="55"/>
      <c r="D6" s="218"/>
      <c r="E6" s="219"/>
      <c r="F6" s="219"/>
      <c r="G6" s="219"/>
      <c r="H6" s="18" t="s">
        <v>34</v>
      </c>
      <c r="I6" s="22"/>
      <c r="J6" s="8"/>
    </row>
    <row r="7" spans="1:15" ht="15.75" customHeight="1" x14ac:dyDescent="0.2">
      <c r="A7" s="2"/>
      <c r="B7" s="29"/>
      <c r="C7" s="56"/>
      <c r="D7" s="53"/>
      <c r="E7" s="220"/>
      <c r="F7" s="221"/>
      <c r="G7" s="22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35"/>
      <c r="E11" s="235"/>
      <c r="F11" s="235"/>
      <c r="G11" s="235"/>
      <c r="H11" s="18" t="s">
        <v>40</v>
      </c>
      <c r="I11" s="85"/>
      <c r="J11" s="8"/>
    </row>
    <row r="12" spans="1:15" ht="15.75" customHeight="1" x14ac:dyDescent="0.2">
      <c r="A12" s="2"/>
      <c r="B12" s="28"/>
      <c r="C12" s="55"/>
      <c r="D12" s="211"/>
      <c r="E12" s="211"/>
      <c r="F12" s="211"/>
      <c r="G12" s="211"/>
      <c r="H12" s="18" t="s">
        <v>34</v>
      </c>
      <c r="I12" s="85"/>
      <c r="J12" s="8"/>
    </row>
    <row r="13" spans="1:15" ht="15.75" customHeight="1" x14ac:dyDescent="0.2">
      <c r="A13" s="2"/>
      <c r="B13" s="29"/>
      <c r="C13" s="56"/>
      <c r="D13" s="84"/>
      <c r="E13" s="214"/>
      <c r="F13" s="215"/>
      <c r="G13" s="215"/>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34"/>
      <c r="F15" s="234"/>
      <c r="G15" s="236"/>
      <c r="H15" s="236"/>
      <c r="I15" s="236" t="s">
        <v>29</v>
      </c>
      <c r="J15" s="237"/>
    </row>
    <row r="16" spans="1:15" ht="23.25" customHeight="1" x14ac:dyDescent="0.2">
      <c r="A16" s="139" t="s">
        <v>24</v>
      </c>
      <c r="B16" s="38" t="s">
        <v>24</v>
      </c>
      <c r="C16" s="62"/>
      <c r="D16" s="63"/>
      <c r="E16" s="200"/>
      <c r="F16" s="201"/>
      <c r="G16" s="200"/>
      <c r="H16" s="201"/>
      <c r="I16" s="200">
        <f>SUMIF(F123:F143,A16,I123:I143)+SUMIF(F123:F143,"PSU",I123:I143)</f>
        <v>0</v>
      </c>
      <c r="J16" s="202"/>
    </row>
    <row r="17" spans="1:10" ht="23.25" customHeight="1" x14ac:dyDescent="0.2">
      <c r="A17" s="139" t="s">
        <v>25</v>
      </c>
      <c r="B17" s="38" t="s">
        <v>25</v>
      </c>
      <c r="C17" s="62"/>
      <c r="D17" s="63"/>
      <c r="E17" s="200"/>
      <c r="F17" s="201"/>
      <c r="G17" s="200"/>
      <c r="H17" s="201"/>
      <c r="I17" s="200">
        <f>SUMIF(F123:F143,A17,I123:I143)</f>
        <v>0</v>
      </c>
      <c r="J17" s="202"/>
    </row>
    <row r="18" spans="1:10" ht="23.25" customHeight="1" x14ac:dyDescent="0.2">
      <c r="A18" s="139" t="s">
        <v>26</v>
      </c>
      <c r="B18" s="38" t="s">
        <v>26</v>
      </c>
      <c r="C18" s="62"/>
      <c r="D18" s="63"/>
      <c r="E18" s="200"/>
      <c r="F18" s="201"/>
      <c r="G18" s="200"/>
      <c r="H18" s="201"/>
      <c r="I18" s="200">
        <f>SUMIF(F123:F143,A18,I123:I143)</f>
        <v>0</v>
      </c>
      <c r="J18" s="202"/>
    </row>
    <row r="19" spans="1:10" ht="23.25" customHeight="1" x14ac:dyDescent="0.2">
      <c r="A19" s="139" t="s">
        <v>141</v>
      </c>
      <c r="B19" s="38" t="s">
        <v>27</v>
      </c>
      <c r="C19" s="62"/>
      <c r="D19" s="63"/>
      <c r="E19" s="200"/>
      <c r="F19" s="201"/>
      <c r="G19" s="200"/>
      <c r="H19" s="201"/>
      <c r="I19" s="200">
        <f>SUMIF(F123:F143,A19,I123:I143)</f>
        <v>0</v>
      </c>
      <c r="J19" s="202"/>
    </row>
    <row r="20" spans="1:10" ht="23.25" customHeight="1" x14ac:dyDescent="0.2">
      <c r="A20" s="139" t="s">
        <v>142</v>
      </c>
      <c r="B20" s="38" t="s">
        <v>28</v>
      </c>
      <c r="C20" s="62"/>
      <c r="D20" s="63"/>
      <c r="E20" s="200"/>
      <c r="F20" s="201"/>
      <c r="G20" s="200"/>
      <c r="H20" s="201"/>
      <c r="I20" s="200">
        <f>SUMIF(F123:F143,A20,I123:I143)</f>
        <v>0</v>
      </c>
      <c r="J20" s="202"/>
    </row>
    <row r="21" spans="1:10" ht="23.25" customHeight="1" x14ac:dyDescent="0.2">
      <c r="A21" s="2"/>
      <c r="B21" s="48" t="s">
        <v>29</v>
      </c>
      <c r="C21" s="64"/>
      <c r="D21" s="65"/>
      <c r="E21" s="203"/>
      <c r="F21" s="238"/>
      <c r="G21" s="203"/>
      <c r="H21" s="238"/>
      <c r="I21" s="203">
        <f>SUM(I16:J20)</f>
        <v>0</v>
      </c>
      <c r="J21" s="204"/>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98">
        <f>ZakladDPHSniVypocet</f>
        <v>0</v>
      </c>
      <c r="H23" s="199"/>
      <c r="I23" s="199"/>
      <c r="J23" s="40" t="str">
        <f t="shared" ref="J23:J28" si="0">Mena</f>
        <v>CZK</v>
      </c>
    </row>
    <row r="24" spans="1:10" ht="23.25" customHeight="1" x14ac:dyDescent="0.2">
      <c r="A24" s="2">
        <f>(A23-INT(A23))*100</f>
        <v>0</v>
      </c>
      <c r="B24" s="38" t="s">
        <v>13</v>
      </c>
      <c r="C24" s="62"/>
      <c r="D24" s="63"/>
      <c r="E24" s="67">
        <f>SazbaDPH1</f>
        <v>15</v>
      </c>
      <c r="F24" s="39" t="s">
        <v>0</v>
      </c>
      <c r="G24" s="196">
        <f>A23</f>
        <v>0</v>
      </c>
      <c r="H24" s="197"/>
      <c r="I24" s="197"/>
      <c r="J24" s="40" t="str">
        <f t="shared" si="0"/>
        <v>CZK</v>
      </c>
    </row>
    <row r="25" spans="1:10" ht="23.25" customHeight="1" x14ac:dyDescent="0.2">
      <c r="A25" s="2">
        <f>ZakladDPHZakl*SazbaDPH2/100</f>
        <v>0</v>
      </c>
      <c r="B25" s="38" t="s">
        <v>14</v>
      </c>
      <c r="C25" s="62"/>
      <c r="D25" s="63"/>
      <c r="E25" s="67">
        <v>21</v>
      </c>
      <c r="F25" s="39" t="s">
        <v>0</v>
      </c>
      <c r="G25" s="198">
        <f>ZakladDPHZaklVypocet</f>
        <v>0</v>
      </c>
      <c r="H25" s="199"/>
      <c r="I25" s="199"/>
      <c r="J25" s="40" t="str">
        <f t="shared" si="0"/>
        <v>CZK</v>
      </c>
    </row>
    <row r="26" spans="1:10" ht="23.25" customHeight="1" x14ac:dyDescent="0.2">
      <c r="A26" s="2">
        <f>(A25-INT(A25))*100</f>
        <v>0</v>
      </c>
      <c r="B26" s="32" t="s">
        <v>15</v>
      </c>
      <c r="C26" s="68"/>
      <c r="D26" s="54"/>
      <c r="E26" s="69">
        <f>SazbaDPH2</f>
        <v>21</v>
      </c>
      <c r="F26" s="30" t="s">
        <v>0</v>
      </c>
      <c r="G26" s="225">
        <f>A25</f>
        <v>0</v>
      </c>
      <c r="H26" s="226"/>
      <c r="I26" s="226"/>
      <c r="J26" s="37" t="str">
        <f t="shared" si="0"/>
        <v>CZK</v>
      </c>
    </row>
    <row r="27" spans="1:10" ht="23.25" customHeight="1" thickBot="1" x14ac:dyDescent="0.25">
      <c r="A27" s="2">
        <f>ZakladDPHSni+DPHSni+ZakladDPHZakl+DPHZakl</f>
        <v>0</v>
      </c>
      <c r="B27" s="31" t="s">
        <v>4</v>
      </c>
      <c r="C27" s="70"/>
      <c r="D27" s="71"/>
      <c r="E27" s="70"/>
      <c r="F27" s="16"/>
      <c r="G27" s="227">
        <f>CenaCelkem-(ZakladDPHSni+DPHSni+ZakladDPHZakl+DPHZakl)</f>
        <v>0</v>
      </c>
      <c r="H27" s="227"/>
      <c r="I27" s="227"/>
      <c r="J27" s="41" t="str">
        <f t="shared" si="0"/>
        <v>CZK</v>
      </c>
    </row>
    <row r="28" spans="1:10" ht="27.75" hidden="1" customHeight="1" thickBot="1" x14ac:dyDescent="0.25">
      <c r="A28" s="2"/>
      <c r="B28" s="112" t="s">
        <v>23</v>
      </c>
      <c r="C28" s="113"/>
      <c r="D28" s="113"/>
      <c r="E28" s="114"/>
      <c r="F28" s="115"/>
      <c r="G28" s="206">
        <f>ZakladDPHSniVypocet+ZakladDPHZaklVypocet</f>
        <v>0</v>
      </c>
      <c r="H28" s="206"/>
      <c r="I28" s="206"/>
      <c r="J28" s="116" t="str">
        <f t="shared" si="0"/>
        <v>CZK</v>
      </c>
    </row>
    <row r="29" spans="1:10" ht="27.75" customHeight="1" thickBot="1" x14ac:dyDescent="0.25">
      <c r="A29" s="2">
        <f>(A27-INT(A27))*100</f>
        <v>0</v>
      </c>
      <c r="B29" s="112" t="s">
        <v>35</v>
      </c>
      <c r="C29" s="117"/>
      <c r="D29" s="117"/>
      <c r="E29" s="117"/>
      <c r="F29" s="118"/>
      <c r="G29" s="205">
        <f>A27</f>
        <v>0</v>
      </c>
      <c r="H29" s="205"/>
      <c r="I29" s="205"/>
      <c r="J29" s="119" t="s">
        <v>54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07"/>
      <c r="E34" s="208"/>
      <c r="G34" s="209"/>
      <c r="H34" s="210"/>
      <c r="I34" s="210"/>
      <c r="J34" s="25"/>
    </row>
    <row r="35" spans="1:52" ht="12.75" customHeight="1" x14ac:dyDescent="0.2">
      <c r="A35" s="2"/>
      <c r="B35" s="2"/>
      <c r="D35" s="195" t="s">
        <v>2</v>
      </c>
      <c r="E35" s="195"/>
      <c r="H35" s="10" t="s">
        <v>3</v>
      </c>
      <c r="J35" s="9"/>
    </row>
    <row r="36" spans="1:52" ht="13.5" customHeight="1" thickBot="1" x14ac:dyDescent="0.25">
      <c r="A36" s="11"/>
      <c r="B36" s="11"/>
      <c r="C36" s="75"/>
      <c r="D36" s="75"/>
      <c r="E36" s="75"/>
      <c r="F36" s="12"/>
      <c r="G36" s="12"/>
      <c r="H36" s="12"/>
      <c r="I36" s="12"/>
      <c r="J36" s="13"/>
    </row>
    <row r="37" spans="1:52" ht="27" customHeight="1" x14ac:dyDescent="0.2">
      <c r="B37" s="89" t="s">
        <v>16</v>
      </c>
      <c r="C37" s="90"/>
      <c r="D37" s="90"/>
      <c r="E37" s="90"/>
      <c r="F37" s="91"/>
      <c r="G37" s="91"/>
      <c r="H37" s="91"/>
      <c r="I37" s="91"/>
      <c r="J37" s="92"/>
    </row>
    <row r="38" spans="1:52" ht="25.5" customHeight="1" x14ac:dyDescent="0.2">
      <c r="A38" s="88" t="s">
        <v>37</v>
      </c>
      <c r="B38" s="93" t="s">
        <v>17</v>
      </c>
      <c r="C38" s="94" t="s">
        <v>5</v>
      </c>
      <c r="D38" s="94"/>
      <c r="E38" s="94"/>
      <c r="F38" s="95" t="str">
        <f>B23</f>
        <v>Základ pro sníženou DPH</v>
      </c>
      <c r="G38" s="95" t="str">
        <f>B25</f>
        <v>Základ pro základní DPH</v>
      </c>
      <c r="H38" s="96" t="s">
        <v>18</v>
      </c>
      <c r="I38" s="96" t="s">
        <v>1</v>
      </c>
      <c r="J38" s="97" t="s">
        <v>0</v>
      </c>
    </row>
    <row r="39" spans="1:52" ht="25.5" hidden="1" customHeight="1" x14ac:dyDescent="0.2">
      <c r="A39" s="88">
        <v>1</v>
      </c>
      <c r="B39" s="98" t="s">
        <v>45</v>
      </c>
      <c r="C39" s="190"/>
      <c r="D39" s="190"/>
      <c r="E39" s="190"/>
      <c r="F39" s="99">
        <f>'VNON 2016077VNON Naklady'!AE42+'SO 09 201607709 Pol'!AE361</f>
        <v>0</v>
      </c>
      <c r="G39" s="100">
        <f>'VNON 2016077VNON Naklady'!AF42+'SO 09 201607709 Pol'!AF361</f>
        <v>0</v>
      </c>
      <c r="H39" s="101">
        <f t="shared" ref="H39:H44" si="1">(F39*SazbaDPH1/100)+(G39*SazbaDPH2/100)</f>
        <v>0</v>
      </c>
      <c r="I39" s="101">
        <f t="shared" ref="I39:I44" si="2">F39+G39+H39</f>
        <v>0</v>
      </c>
      <c r="J39" s="102" t="str">
        <f t="shared" ref="J39:J44" si="3">IF(CenaCelkemVypocet=0,"",I39/CenaCelkemVypocet*100)</f>
        <v/>
      </c>
    </row>
    <row r="40" spans="1:52" ht="25.5" customHeight="1" x14ac:dyDescent="0.2">
      <c r="A40" s="88">
        <v>2</v>
      </c>
      <c r="B40" s="103"/>
      <c r="C40" s="194" t="s">
        <v>46</v>
      </c>
      <c r="D40" s="194"/>
      <c r="E40" s="194"/>
      <c r="F40" s="104">
        <f>'VNON 2016077VNON Naklady'!AE42</f>
        <v>0</v>
      </c>
      <c r="G40" s="105">
        <f>'VNON 2016077VNON Naklady'!AF42</f>
        <v>0</v>
      </c>
      <c r="H40" s="105">
        <f t="shared" si="1"/>
        <v>0</v>
      </c>
      <c r="I40" s="105">
        <f t="shared" si="2"/>
        <v>0</v>
      </c>
      <c r="J40" s="106" t="str">
        <f t="shared" si="3"/>
        <v/>
      </c>
    </row>
    <row r="41" spans="1:52" ht="25.5" customHeight="1" x14ac:dyDescent="0.2">
      <c r="A41" s="88">
        <v>3</v>
      </c>
      <c r="B41" s="107" t="s">
        <v>47</v>
      </c>
      <c r="C41" s="190" t="s">
        <v>48</v>
      </c>
      <c r="D41" s="190"/>
      <c r="E41" s="190"/>
      <c r="F41" s="108">
        <f>'VNON 2016077VNON Naklady'!AE42</f>
        <v>0</v>
      </c>
      <c r="G41" s="101">
        <f>'VNON 2016077VNON Naklady'!AF42</f>
        <v>0</v>
      </c>
      <c r="H41" s="101">
        <f t="shared" si="1"/>
        <v>0</v>
      </c>
      <c r="I41" s="101">
        <f t="shared" si="2"/>
        <v>0</v>
      </c>
      <c r="J41" s="102" t="str">
        <f t="shared" si="3"/>
        <v/>
      </c>
    </row>
    <row r="42" spans="1:52" ht="25.5" customHeight="1" x14ac:dyDescent="0.2">
      <c r="A42" s="88">
        <v>2</v>
      </c>
      <c r="B42" s="103"/>
      <c r="C42" s="194" t="s">
        <v>49</v>
      </c>
      <c r="D42" s="194"/>
      <c r="E42" s="194"/>
      <c r="F42" s="104"/>
      <c r="G42" s="105"/>
      <c r="H42" s="105">
        <f t="shared" si="1"/>
        <v>0</v>
      </c>
      <c r="I42" s="105">
        <f t="shared" si="2"/>
        <v>0</v>
      </c>
      <c r="J42" s="106" t="str">
        <f t="shared" si="3"/>
        <v/>
      </c>
    </row>
    <row r="43" spans="1:52" ht="25.5" customHeight="1" x14ac:dyDescent="0.2">
      <c r="A43" s="88">
        <v>2</v>
      </c>
      <c r="B43" s="103" t="s">
        <v>50</v>
      </c>
      <c r="C43" s="194" t="s">
        <v>51</v>
      </c>
      <c r="D43" s="194"/>
      <c r="E43" s="194"/>
      <c r="F43" s="104">
        <f>'SO 09 201607709 Pol'!AE361</f>
        <v>0</v>
      </c>
      <c r="G43" s="105">
        <f>'SO 09 201607709 Pol'!AF361</f>
        <v>0</v>
      </c>
      <c r="H43" s="105">
        <f t="shared" si="1"/>
        <v>0</v>
      </c>
      <c r="I43" s="105">
        <f t="shared" si="2"/>
        <v>0</v>
      </c>
      <c r="J43" s="106" t="str">
        <f t="shared" si="3"/>
        <v/>
      </c>
    </row>
    <row r="44" spans="1:52" ht="25.5" customHeight="1" x14ac:dyDescent="0.2">
      <c r="A44" s="88">
        <v>3</v>
      </c>
      <c r="B44" s="107" t="s">
        <v>52</v>
      </c>
      <c r="C44" s="190" t="s">
        <v>51</v>
      </c>
      <c r="D44" s="190"/>
      <c r="E44" s="190"/>
      <c r="F44" s="108">
        <f>'SO 09 201607709 Pol'!AE361</f>
        <v>0</v>
      </c>
      <c r="G44" s="101">
        <f>'SO 09 201607709 Pol'!AF361</f>
        <v>0</v>
      </c>
      <c r="H44" s="101">
        <f t="shared" si="1"/>
        <v>0</v>
      </c>
      <c r="I44" s="101">
        <f t="shared" si="2"/>
        <v>0</v>
      </c>
      <c r="J44" s="102" t="str">
        <f t="shared" si="3"/>
        <v/>
      </c>
    </row>
    <row r="45" spans="1:52" ht="25.5" customHeight="1" x14ac:dyDescent="0.2">
      <c r="A45" s="88"/>
      <c r="B45" s="191" t="s">
        <v>53</v>
      </c>
      <c r="C45" s="192"/>
      <c r="D45" s="192"/>
      <c r="E45" s="193"/>
      <c r="F45" s="109">
        <f>SUMIF(A39:A44,"=1",F39:F44)</f>
        <v>0</v>
      </c>
      <c r="G45" s="110">
        <f>SUMIF(A39:A44,"=1",G39:G44)</f>
        <v>0</v>
      </c>
      <c r="H45" s="110">
        <f>SUMIF(A39:A44,"=1",H39:H44)</f>
        <v>0</v>
      </c>
      <c r="I45" s="110">
        <f>SUMIF(A39:A44,"=1",I39:I44)</f>
        <v>0</v>
      </c>
      <c r="J45" s="111">
        <f>SUMIF(A39:A44,"=1",J39:J44)</f>
        <v>0</v>
      </c>
    </row>
    <row r="47" spans="1:52" x14ac:dyDescent="0.2">
      <c r="A47" t="s">
        <v>55</v>
      </c>
      <c r="B47" s="189" t="s">
        <v>56</v>
      </c>
      <c r="C47" s="189"/>
      <c r="D47" s="189"/>
      <c r="E47" s="189"/>
      <c r="F47" s="189"/>
      <c r="G47" s="189"/>
      <c r="H47" s="189"/>
      <c r="I47" s="189"/>
      <c r="J47" s="189"/>
      <c r="AZ47" s="120" t="str">
        <f>B47</f>
        <v>1. PODMÍNKY PRO ZPRACOVÁNÍ NABÍDKOVÉ CENY</v>
      </c>
    </row>
    <row r="49" spans="2:52" x14ac:dyDescent="0.2">
      <c r="B49" s="189" t="s">
        <v>57</v>
      </c>
      <c r="C49" s="189"/>
      <c r="D49" s="189"/>
      <c r="E49" s="189"/>
      <c r="F49" s="189"/>
      <c r="G49" s="189"/>
      <c r="H49" s="189"/>
      <c r="I49" s="189"/>
      <c r="J49" s="189"/>
      <c r="AZ49" s="120" t="str">
        <f>B49</f>
        <v xml:space="preserve">        Preambule</v>
      </c>
    </row>
    <row r="51" spans="2:52" ht="51" x14ac:dyDescent="0.2">
      <c r="B51" s="189" t="s">
        <v>58</v>
      </c>
      <c r="C51" s="189"/>
      <c r="D51" s="189"/>
      <c r="E51" s="189"/>
      <c r="F51" s="189"/>
      <c r="G51" s="189"/>
      <c r="H51" s="189"/>
      <c r="I51" s="189"/>
      <c r="J51" s="189"/>
      <c r="AZ51" s="120"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189" t="s">
        <v>59</v>
      </c>
      <c r="C52" s="189"/>
      <c r="D52" s="189"/>
      <c r="E52" s="189"/>
      <c r="F52" s="189"/>
      <c r="G52" s="189"/>
      <c r="H52" s="189"/>
      <c r="I52" s="189"/>
      <c r="J52" s="189"/>
      <c r="AZ52" s="120"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189" t="s">
        <v>60</v>
      </c>
      <c r="C54" s="189"/>
      <c r="D54" s="189"/>
      <c r="E54" s="189"/>
      <c r="F54" s="189"/>
      <c r="G54" s="189"/>
      <c r="H54" s="189"/>
      <c r="I54" s="189"/>
      <c r="J54" s="189"/>
      <c r="AZ54" s="120" t="str">
        <f>B54</f>
        <v xml:space="preserve">        Vymezení některých pojmů</v>
      </c>
    </row>
    <row r="57" spans="2:52" x14ac:dyDescent="0.2">
      <c r="B57" s="189" t="s">
        <v>61</v>
      </c>
      <c r="C57" s="189"/>
      <c r="D57" s="189"/>
      <c r="E57" s="189"/>
      <c r="F57" s="189"/>
      <c r="G57" s="189"/>
      <c r="H57" s="189"/>
      <c r="I57" s="189"/>
      <c r="J57" s="189"/>
      <c r="AZ57" s="120" t="str">
        <f t="shared" ref="AZ57:AZ62" si="4">B57</f>
        <v>Pro účely zpracování nabídkové ceny se jsou použity některé pojmy, pod kterými se rozumí:</v>
      </c>
    </row>
    <row r="58" spans="2:52" ht="38.25" x14ac:dyDescent="0.2">
      <c r="B58" s="189" t="s">
        <v>62</v>
      </c>
      <c r="C58" s="189"/>
      <c r="D58" s="189"/>
      <c r="E58" s="189"/>
      <c r="F58" s="189"/>
      <c r="G58" s="189"/>
      <c r="H58" s="189"/>
      <c r="I58" s="189"/>
      <c r="J58" s="189"/>
      <c r="AZ58" s="120"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189" t="s">
        <v>63</v>
      </c>
      <c r="C59" s="189"/>
      <c r="D59" s="189"/>
      <c r="E59" s="189"/>
      <c r="F59" s="189"/>
      <c r="G59" s="189"/>
      <c r="H59" s="189"/>
      <c r="I59" s="189"/>
      <c r="J59" s="189"/>
      <c r="AZ59" s="120"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189" t="s">
        <v>64</v>
      </c>
      <c r="C60" s="189"/>
      <c r="D60" s="189"/>
      <c r="E60" s="189"/>
      <c r="F60" s="189"/>
      <c r="G60" s="189"/>
      <c r="H60" s="189"/>
      <c r="I60" s="189"/>
      <c r="J60" s="189"/>
      <c r="AZ60" s="120"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189" t="s">
        <v>65</v>
      </c>
      <c r="C61" s="189"/>
      <c r="D61" s="189"/>
      <c r="E61" s="189"/>
      <c r="F61" s="189"/>
      <c r="G61" s="189"/>
      <c r="H61" s="189"/>
      <c r="I61" s="189"/>
      <c r="J61" s="189"/>
      <c r="AZ61" s="120"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189" t="s">
        <v>66</v>
      </c>
      <c r="C62" s="189"/>
      <c r="D62" s="189"/>
      <c r="E62" s="189"/>
      <c r="F62" s="189"/>
      <c r="G62" s="189"/>
      <c r="H62" s="189"/>
      <c r="I62" s="189"/>
      <c r="J62" s="189"/>
      <c r="AZ62" s="120"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189" t="s">
        <v>67</v>
      </c>
      <c r="C64" s="189"/>
      <c r="D64" s="189"/>
      <c r="E64" s="189"/>
      <c r="F64" s="189"/>
      <c r="G64" s="189"/>
      <c r="H64" s="189"/>
      <c r="I64" s="189"/>
      <c r="J64" s="189"/>
      <c r="AZ64" s="120" t="str">
        <f>B64</f>
        <v xml:space="preserve">        Cenová soustava</v>
      </c>
    </row>
    <row r="66" spans="2:52" x14ac:dyDescent="0.2">
      <c r="B66" s="189" t="s">
        <v>68</v>
      </c>
      <c r="C66" s="189"/>
      <c r="D66" s="189"/>
      <c r="E66" s="189"/>
      <c r="F66" s="189"/>
      <c r="G66" s="189"/>
      <c r="H66" s="189"/>
      <c r="I66" s="189"/>
      <c r="J66" s="189"/>
      <c r="AZ66" s="120" t="str">
        <f>B66</f>
        <v xml:space="preserve">        Použitá cenová soustava</v>
      </c>
    </row>
    <row r="67" spans="2:52" ht="38.25" x14ac:dyDescent="0.2">
      <c r="B67" s="189" t="s">
        <v>69</v>
      </c>
      <c r="C67" s="189"/>
      <c r="D67" s="189"/>
      <c r="E67" s="189"/>
      <c r="F67" s="189"/>
      <c r="G67" s="189"/>
      <c r="H67" s="189"/>
      <c r="I67" s="189"/>
      <c r="J67" s="189"/>
      <c r="AZ67" s="120"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189" t="s">
        <v>70</v>
      </c>
      <c r="C69" s="189"/>
      <c r="D69" s="189"/>
      <c r="E69" s="189"/>
      <c r="F69" s="189"/>
      <c r="G69" s="189"/>
      <c r="H69" s="189"/>
      <c r="I69" s="189"/>
      <c r="J69" s="189"/>
      <c r="AZ69" s="120" t="str">
        <f>B69</f>
        <v xml:space="preserve">        Technické podmínky</v>
      </c>
    </row>
    <row r="70" spans="2:52" ht="38.25" x14ac:dyDescent="0.2">
      <c r="B70" s="189" t="s">
        <v>71</v>
      </c>
      <c r="C70" s="189"/>
      <c r="D70" s="189"/>
      <c r="E70" s="189"/>
      <c r="F70" s="189"/>
      <c r="G70" s="189"/>
      <c r="H70" s="189"/>
      <c r="I70" s="189"/>
      <c r="J70" s="189"/>
      <c r="AZ70" s="120"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189" t="s">
        <v>72</v>
      </c>
      <c r="C72" s="189"/>
      <c r="D72" s="189"/>
      <c r="E72" s="189"/>
      <c r="F72" s="189"/>
      <c r="G72" s="189"/>
      <c r="H72" s="189"/>
      <c r="I72" s="189"/>
      <c r="J72" s="189"/>
      <c r="AZ72" s="120" t="str">
        <f>B72</f>
        <v>Individuální položky</v>
      </c>
    </row>
    <row r="73" spans="2:52" ht="38.25" x14ac:dyDescent="0.2">
      <c r="B73" s="189" t="s">
        <v>73</v>
      </c>
      <c r="C73" s="189"/>
      <c r="D73" s="189"/>
      <c r="E73" s="189"/>
      <c r="F73" s="189"/>
      <c r="G73" s="189"/>
      <c r="H73" s="189"/>
      <c r="I73" s="189"/>
      <c r="J73" s="189"/>
      <c r="AZ73" s="120"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189" t="s">
        <v>74</v>
      </c>
      <c r="C75" s="189"/>
      <c r="D75" s="189"/>
      <c r="E75" s="189"/>
      <c r="F75" s="189"/>
      <c r="G75" s="189"/>
      <c r="H75" s="189"/>
      <c r="I75" s="189"/>
      <c r="J75" s="189"/>
      <c r="AZ75" s="120" t="str">
        <f>B75</f>
        <v xml:space="preserve">        Závaznost a změna soupisu</v>
      </c>
    </row>
    <row r="77" spans="2:52" x14ac:dyDescent="0.2">
      <c r="B77" s="189" t="s">
        <v>75</v>
      </c>
      <c r="C77" s="189"/>
      <c r="D77" s="189"/>
      <c r="E77" s="189"/>
      <c r="F77" s="189"/>
      <c r="G77" s="189"/>
      <c r="H77" s="189"/>
      <c r="I77" s="189"/>
      <c r="J77" s="189"/>
      <c r="AZ77" s="120" t="str">
        <f>B77</f>
        <v xml:space="preserve">        Závaznost soupisu</v>
      </c>
    </row>
    <row r="78" spans="2:52" ht="38.25" x14ac:dyDescent="0.2">
      <c r="B78" s="189" t="s">
        <v>76</v>
      </c>
      <c r="C78" s="189"/>
      <c r="D78" s="189"/>
      <c r="E78" s="189"/>
      <c r="F78" s="189"/>
      <c r="G78" s="189"/>
      <c r="H78" s="189"/>
      <c r="I78" s="189"/>
      <c r="J78" s="189"/>
      <c r="AZ78" s="120"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189" t="s">
        <v>77</v>
      </c>
      <c r="C80" s="189"/>
      <c r="D80" s="189"/>
      <c r="E80" s="189"/>
      <c r="F80" s="189"/>
      <c r="G80" s="189"/>
      <c r="H80" s="189"/>
      <c r="I80" s="189"/>
      <c r="J80" s="189"/>
      <c r="AZ80" s="120" t="str">
        <f>B80</f>
        <v xml:space="preserve">        Zvláštní podmínky pro stanovení nabídkové ceny</v>
      </c>
    </row>
    <row r="82" spans="2:52" x14ac:dyDescent="0.2">
      <c r="B82" s="189" t="s">
        <v>78</v>
      </c>
      <c r="C82" s="189"/>
      <c r="D82" s="189"/>
      <c r="E82" s="189"/>
      <c r="F82" s="189"/>
      <c r="G82" s="189"/>
      <c r="H82" s="189"/>
      <c r="I82" s="189"/>
      <c r="J82" s="189"/>
      <c r="AZ82" s="120" t="str">
        <f>B82</f>
        <v xml:space="preserve">        Přeprava vybouraných hmot, suti a vytěžené zeminy</v>
      </c>
    </row>
    <row r="83" spans="2:52" ht="76.5" x14ac:dyDescent="0.2">
      <c r="B83" s="189" t="s">
        <v>79</v>
      </c>
      <c r="C83" s="189"/>
      <c r="D83" s="189"/>
      <c r="E83" s="189"/>
      <c r="F83" s="189"/>
      <c r="G83" s="189"/>
      <c r="H83" s="189"/>
      <c r="I83" s="189"/>
      <c r="J83" s="189"/>
      <c r="AZ83" s="120"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189" t="s">
        <v>80</v>
      </c>
      <c r="C85" s="189"/>
      <c r="D85" s="189"/>
      <c r="E85" s="189"/>
      <c r="F85" s="189"/>
      <c r="G85" s="189"/>
      <c r="H85" s="189"/>
      <c r="I85" s="189"/>
      <c r="J85" s="189"/>
      <c r="AZ85" s="120" t="str">
        <f>B85</f>
        <v xml:space="preserve">        Vnitrostaveništní přesun stavebního materiálu</v>
      </c>
    </row>
    <row r="86" spans="2:52" ht="51" x14ac:dyDescent="0.2">
      <c r="B86" s="189" t="s">
        <v>81</v>
      </c>
      <c r="C86" s="189"/>
      <c r="D86" s="189"/>
      <c r="E86" s="189"/>
      <c r="F86" s="189"/>
      <c r="G86" s="189"/>
      <c r="H86" s="189"/>
      <c r="I86" s="189"/>
      <c r="J86" s="189"/>
      <c r="AZ86" s="120"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189" t="s">
        <v>82</v>
      </c>
      <c r="C87" s="189"/>
      <c r="D87" s="189"/>
      <c r="E87" s="189"/>
      <c r="F87" s="189"/>
      <c r="G87" s="189"/>
      <c r="H87" s="189"/>
      <c r="I87" s="189"/>
      <c r="J87" s="189"/>
      <c r="AZ87" s="120"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189" t="s">
        <v>83</v>
      </c>
      <c r="C89" s="189"/>
      <c r="D89" s="189"/>
      <c r="E89" s="189"/>
      <c r="F89" s="189"/>
      <c r="G89" s="189"/>
      <c r="H89" s="189"/>
      <c r="I89" s="189"/>
      <c r="J89" s="189"/>
      <c r="AZ89" s="120" t="str">
        <f>B89</f>
        <v xml:space="preserve">        Příplatky za ztížené podmínky prací</v>
      </c>
    </row>
    <row r="90" spans="2:52" ht="25.5" x14ac:dyDescent="0.2">
      <c r="B90" s="189" t="s">
        <v>84</v>
      </c>
      <c r="C90" s="189"/>
      <c r="D90" s="189"/>
      <c r="E90" s="189"/>
      <c r="F90" s="189"/>
      <c r="G90" s="189"/>
      <c r="H90" s="189"/>
      <c r="I90" s="189"/>
      <c r="J90" s="189"/>
      <c r="AZ90" s="120" t="str">
        <f>B90</f>
        <v>Pokud soupis položku příplatku za ztížené podmínky obsahuje, je dodavatel povinen ji ocenit bez ohledu na to, že tento příplatek dodavatel standardně neuplatňuje.</v>
      </c>
    </row>
    <row r="92" spans="2:52" x14ac:dyDescent="0.2">
      <c r="B92" s="189" t="s">
        <v>85</v>
      </c>
      <c r="C92" s="189"/>
      <c r="D92" s="189"/>
      <c r="E92" s="189"/>
      <c r="F92" s="189"/>
      <c r="G92" s="189"/>
      <c r="H92" s="189"/>
      <c r="I92" s="189"/>
      <c r="J92" s="189"/>
      <c r="AZ92" s="120" t="str">
        <f>B92</f>
        <v xml:space="preserve">        Vedlejší a ostatní náklady</v>
      </c>
    </row>
    <row r="93" spans="2:52" ht="25.5" x14ac:dyDescent="0.2">
      <c r="B93" s="189" t="s">
        <v>86</v>
      </c>
      <c r="C93" s="189"/>
      <c r="D93" s="189"/>
      <c r="E93" s="189"/>
      <c r="F93" s="189"/>
      <c r="G93" s="189"/>
      <c r="H93" s="189"/>
      <c r="I93" s="189"/>
      <c r="J93" s="189"/>
      <c r="AZ93" s="120" t="str">
        <f>B93</f>
        <v>Tyto náklady jsou popsány v samostatném soupisu stavebních prací, dodávek a služeb s tím, že dodavatel je povinen v rámci těchto nákladů ocenit všechny definované náklady souhrnně pro celou stavbu.</v>
      </c>
    </row>
    <row r="97" spans="2:52" x14ac:dyDescent="0.2">
      <c r="B97" s="189" t="s">
        <v>87</v>
      </c>
      <c r="C97" s="189"/>
      <c r="D97" s="189"/>
      <c r="E97" s="189"/>
      <c r="F97" s="189"/>
      <c r="G97" s="189"/>
      <c r="H97" s="189"/>
      <c r="I97" s="189"/>
      <c r="J97" s="189"/>
      <c r="AZ97" s="120" t="str">
        <f>B97</f>
        <v>2. SPECIFICKÉ PODMÍNKY PRO ZPRACOVÁNÍ NABÍDKOVÉ CENY</v>
      </c>
    </row>
    <row r="99" spans="2:52" x14ac:dyDescent="0.2">
      <c r="B99" s="189" t="s">
        <v>88</v>
      </c>
      <c r="C99" s="189"/>
      <c r="D99" s="189"/>
      <c r="E99" s="189"/>
      <c r="F99" s="189"/>
      <c r="G99" s="189"/>
      <c r="H99" s="189"/>
      <c r="I99" s="189"/>
      <c r="J99" s="189"/>
      <c r="AZ99" s="120" t="str">
        <f>B99</f>
        <v>Zde doplní zpracovatel soupisu  případná specifika týkající se konkrétní zakázky.</v>
      </c>
    </row>
    <row r="102" spans="2:52" x14ac:dyDescent="0.2">
      <c r="B102" s="189" t="s">
        <v>89</v>
      </c>
      <c r="C102" s="189"/>
      <c r="D102" s="189"/>
      <c r="E102" s="189"/>
      <c r="F102" s="189"/>
      <c r="G102" s="189"/>
      <c r="H102" s="189"/>
      <c r="I102" s="189"/>
      <c r="J102" s="189"/>
      <c r="AZ102" s="120" t="str">
        <f>B102</f>
        <v>3. ELEKTRONICKÁ PODOBA SOUPISU</v>
      </c>
    </row>
    <row r="104" spans="2:52" x14ac:dyDescent="0.2">
      <c r="B104" s="189" t="s">
        <v>90</v>
      </c>
      <c r="C104" s="189"/>
      <c r="D104" s="189"/>
      <c r="E104" s="189"/>
      <c r="F104" s="189"/>
      <c r="G104" s="189"/>
      <c r="H104" s="189"/>
      <c r="I104" s="189"/>
      <c r="J104" s="189"/>
      <c r="AZ104" s="120" t="str">
        <f>B104</f>
        <v xml:space="preserve">        Elektronická podoba soupisu</v>
      </c>
    </row>
    <row r="105" spans="2:52" ht="25.5" x14ac:dyDescent="0.2">
      <c r="B105" s="189" t="s">
        <v>91</v>
      </c>
      <c r="C105" s="189"/>
      <c r="D105" s="189"/>
      <c r="E105" s="189"/>
      <c r="F105" s="189"/>
      <c r="G105" s="189"/>
      <c r="H105" s="189"/>
      <c r="I105" s="189"/>
      <c r="J105" s="189"/>
      <c r="AZ105" s="120" t="str">
        <f>B105</f>
        <v>V souladu se zákonem jsou předložené soupisy zpracovány i v elektronické podobě.  Elektronickou podobou soupisu stavebních prací, dodávek a služeb je formát MS EXCEL.</v>
      </c>
    </row>
    <row r="106" spans="2:52" x14ac:dyDescent="0.2">
      <c r="B106" s="189" t="s">
        <v>92</v>
      </c>
      <c r="C106" s="189"/>
      <c r="D106" s="189"/>
      <c r="E106" s="189"/>
      <c r="F106" s="189"/>
      <c r="G106" s="189"/>
      <c r="H106" s="189"/>
      <c r="I106" s="189"/>
      <c r="J106" s="189"/>
      <c r="AZ106" s="120" t="str">
        <f>B106</f>
        <v>Popis formátu soupisu odpovídá svou strukturou vzorovému soupisu volně dostupnému na internetové adrese:</v>
      </c>
    </row>
    <row r="108" spans="2:52" x14ac:dyDescent="0.2">
      <c r="B108" s="189" t="s">
        <v>93</v>
      </c>
      <c r="C108" s="189"/>
      <c r="D108" s="189"/>
      <c r="E108" s="189"/>
      <c r="F108" s="189"/>
      <c r="G108" s="189"/>
      <c r="H108" s="189"/>
      <c r="I108" s="189"/>
      <c r="J108" s="189"/>
      <c r="AZ108" s="120" t="str">
        <f>B108</f>
        <v>www.stavebnionline.cz/soupis</v>
      </c>
    </row>
    <row r="110" spans="2:52" x14ac:dyDescent="0.2">
      <c r="B110" s="189" t="s">
        <v>94</v>
      </c>
      <c r="C110" s="189"/>
      <c r="D110" s="189"/>
      <c r="E110" s="189"/>
      <c r="F110" s="189"/>
      <c r="G110" s="189"/>
      <c r="H110" s="189"/>
      <c r="I110" s="189"/>
      <c r="J110" s="189"/>
      <c r="AZ110" s="120" t="str">
        <f>B110</f>
        <v xml:space="preserve">        Zpracování elektronické podoby soupisu</v>
      </c>
    </row>
    <row r="111" spans="2:52" ht="51" x14ac:dyDescent="0.2">
      <c r="B111" s="189" t="s">
        <v>95</v>
      </c>
      <c r="C111" s="189"/>
      <c r="D111" s="189"/>
      <c r="E111" s="189"/>
      <c r="F111" s="189"/>
      <c r="G111" s="189"/>
      <c r="H111" s="189"/>
      <c r="I111" s="189"/>
      <c r="J111" s="189"/>
      <c r="AZ111" s="120"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189" t="s">
        <v>96</v>
      </c>
      <c r="C113" s="189"/>
      <c r="D113" s="189"/>
      <c r="E113" s="189"/>
      <c r="F113" s="189"/>
      <c r="G113" s="189"/>
      <c r="H113" s="189"/>
      <c r="I113" s="189"/>
      <c r="J113" s="189"/>
      <c r="AZ113" s="120" t="str">
        <f>B113</f>
        <v xml:space="preserve">        Jiný formát soupisu</v>
      </c>
    </row>
    <row r="114" spans="1:52" ht="38.25" x14ac:dyDescent="0.2">
      <c r="B114" s="189" t="s">
        <v>97</v>
      </c>
      <c r="C114" s="189"/>
      <c r="D114" s="189"/>
      <c r="E114" s="189"/>
      <c r="F114" s="189"/>
      <c r="G114" s="189"/>
      <c r="H114" s="189"/>
      <c r="I114" s="189"/>
      <c r="J114" s="189"/>
      <c r="AZ114" s="120"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189" t="s">
        <v>98</v>
      </c>
      <c r="C116" s="189"/>
      <c r="D116" s="189"/>
      <c r="E116" s="189"/>
      <c r="F116" s="189"/>
      <c r="G116" s="189"/>
      <c r="H116" s="189"/>
      <c r="I116" s="189"/>
      <c r="J116" s="189"/>
      <c r="AZ116" s="120" t="str">
        <f>B116</f>
        <v xml:space="preserve">        Závěrečné ustanovení</v>
      </c>
    </row>
    <row r="117" spans="1:52" x14ac:dyDescent="0.2">
      <c r="B117" s="189" t="s">
        <v>99</v>
      </c>
      <c r="C117" s="189"/>
      <c r="D117" s="189"/>
      <c r="E117" s="189"/>
      <c r="F117" s="189"/>
      <c r="G117" s="189"/>
      <c r="H117" s="189"/>
      <c r="I117" s="189"/>
      <c r="J117" s="189"/>
      <c r="AZ117" s="120" t="str">
        <f>B117</f>
        <v>Ostatní podmínky vztahující se ke zpracování nabídkové ceny jsou uvedeny v zadávací dokumentaci.</v>
      </c>
    </row>
    <row r="120" spans="1:52" ht="15.75" x14ac:dyDescent="0.25">
      <c r="B120" s="121" t="s">
        <v>100</v>
      </c>
    </row>
    <row r="122" spans="1:52" ht="25.5" customHeight="1" x14ac:dyDescent="0.2">
      <c r="A122" s="123"/>
      <c r="B122" s="126" t="s">
        <v>17</v>
      </c>
      <c r="C122" s="126" t="s">
        <v>5</v>
      </c>
      <c r="D122" s="127"/>
      <c r="E122" s="127"/>
      <c r="F122" s="128" t="s">
        <v>101</v>
      </c>
      <c r="G122" s="128"/>
      <c r="H122" s="128"/>
      <c r="I122" s="128" t="s">
        <v>29</v>
      </c>
      <c r="J122" s="128" t="s">
        <v>0</v>
      </c>
    </row>
    <row r="123" spans="1:52" ht="36.75" customHeight="1" x14ac:dyDescent="0.2">
      <c r="A123" s="124"/>
      <c r="B123" s="129" t="s">
        <v>102</v>
      </c>
      <c r="C123" s="187" t="s">
        <v>103</v>
      </c>
      <c r="D123" s="188"/>
      <c r="E123" s="188"/>
      <c r="F123" s="135" t="s">
        <v>24</v>
      </c>
      <c r="G123" s="136"/>
      <c r="H123" s="136"/>
      <c r="I123" s="136">
        <f>'SO 09 201607709 Pol'!G8</f>
        <v>0</v>
      </c>
      <c r="J123" s="133" t="str">
        <f>IF(I144=0,"",I123/I144*100)</f>
        <v/>
      </c>
    </row>
    <row r="124" spans="1:52" ht="36.75" customHeight="1" x14ac:dyDescent="0.2">
      <c r="A124" s="124"/>
      <c r="B124" s="129" t="s">
        <v>104</v>
      </c>
      <c r="C124" s="187" t="s">
        <v>105</v>
      </c>
      <c r="D124" s="188"/>
      <c r="E124" s="188"/>
      <c r="F124" s="135" t="s">
        <v>24</v>
      </c>
      <c r="G124" s="136"/>
      <c r="H124" s="136"/>
      <c r="I124" s="136">
        <f>'SO 09 201607709 Pol'!G29</f>
        <v>0</v>
      </c>
      <c r="J124" s="133" t="str">
        <f>IF(I144=0,"",I124/I144*100)</f>
        <v/>
      </c>
    </row>
    <row r="125" spans="1:52" ht="36.75" customHeight="1" x14ac:dyDescent="0.2">
      <c r="A125" s="124"/>
      <c r="B125" s="129" t="s">
        <v>106</v>
      </c>
      <c r="C125" s="187" t="s">
        <v>107</v>
      </c>
      <c r="D125" s="188"/>
      <c r="E125" s="188"/>
      <c r="F125" s="135" t="s">
        <v>24</v>
      </c>
      <c r="G125" s="136"/>
      <c r="H125" s="136"/>
      <c r="I125" s="136">
        <f>'SO 09 201607709 Pol'!G34</f>
        <v>0</v>
      </c>
      <c r="J125" s="133" t="str">
        <f>IF(I144=0,"",I125/I144*100)</f>
        <v/>
      </c>
    </row>
    <row r="126" spans="1:52" ht="36.75" customHeight="1" x14ac:dyDescent="0.2">
      <c r="A126" s="124"/>
      <c r="B126" s="129" t="s">
        <v>108</v>
      </c>
      <c r="C126" s="187" t="s">
        <v>109</v>
      </c>
      <c r="D126" s="188"/>
      <c r="E126" s="188"/>
      <c r="F126" s="135" t="s">
        <v>24</v>
      </c>
      <c r="G126" s="136"/>
      <c r="H126" s="136"/>
      <c r="I126" s="136">
        <f>'SO 09 201607709 Pol'!G78</f>
        <v>0</v>
      </c>
      <c r="J126" s="133" t="str">
        <f>IF(I144=0,"",I126/I144*100)</f>
        <v/>
      </c>
    </row>
    <row r="127" spans="1:52" ht="36.75" customHeight="1" x14ac:dyDescent="0.2">
      <c r="A127" s="124"/>
      <c r="B127" s="129" t="s">
        <v>110</v>
      </c>
      <c r="C127" s="187" t="s">
        <v>111</v>
      </c>
      <c r="D127" s="188"/>
      <c r="E127" s="188"/>
      <c r="F127" s="135" t="s">
        <v>24</v>
      </c>
      <c r="G127" s="136"/>
      <c r="H127" s="136"/>
      <c r="I127" s="136">
        <f>'SO 09 201607709 Pol'!G93</f>
        <v>0</v>
      </c>
      <c r="J127" s="133" t="str">
        <f>IF(I144=0,"",I127/I144*100)</f>
        <v/>
      </c>
    </row>
    <row r="128" spans="1:52" ht="36.75" customHeight="1" x14ac:dyDescent="0.2">
      <c r="A128" s="124"/>
      <c r="B128" s="129" t="s">
        <v>112</v>
      </c>
      <c r="C128" s="187" t="s">
        <v>113</v>
      </c>
      <c r="D128" s="188"/>
      <c r="E128" s="188"/>
      <c r="F128" s="135" t="s">
        <v>24</v>
      </c>
      <c r="G128" s="136"/>
      <c r="H128" s="136"/>
      <c r="I128" s="136">
        <f>'SO 09 201607709 Pol'!G110</f>
        <v>0</v>
      </c>
      <c r="J128" s="133" t="str">
        <f>IF(I144=0,"",I128/I144*100)</f>
        <v/>
      </c>
    </row>
    <row r="129" spans="1:10" ht="36.75" customHeight="1" x14ac:dyDescent="0.2">
      <c r="A129" s="124"/>
      <c r="B129" s="129" t="s">
        <v>114</v>
      </c>
      <c r="C129" s="187" t="s">
        <v>115</v>
      </c>
      <c r="D129" s="188"/>
      <c r="E129" s="188"/>
      <c r="F129" s="135" t="s">
        <v>24</v>
      </c>
      <c r="G129" s="136"/>
      <c r="H129" s="136"/>
      <c r="I129" s="136">
        <f>'SO 09 201607709 Pol'!G115</f>
        <v>0</v>
      </c>
      <c r="J129" s="133" t="str">
        <f>IF(I144=0,"",I129/I144*100)</f>
        <v/>
      </c>
    </row>
    <row r="130" spans="1:10" ht="36.75" customHeight="1" x14ac:dyDescent="0.2">
      <c r="A130" s="124"/>
      <c r="B130" s="129" t="s">
        <v>116</v>
      </c>
      <c r="C130" s="187" t="s">
        <v>117</v>
      </c>
      <c r="D130" s="188"/>
      <c r="E130" s="188"/>
      <c r="F130" s="135" t="s">
        <v>24</v>
      </c>
      <c r="G130" s="136"/>
      <c r="H130" s="136"/>
      <c r="I130" s="136">
        <f>'SO 09 201607709 Pol'!G143</f>
        <v>0</v>
      </c>
      <c r="J130" s="133" t="str">
        <f>IF(I144=0,"",I130/I144*100)</f>
        <v/>
      </c>
    </row>
    <row r="131" spans="1:10" ht="36.75" customHeight="1" x14ac:dyDescent="0.2">
      <c r="A131" s="124"/>
      <c r="B131" s="129" t="s">
        <v>118</v>
      </c>
      <c r="C131" s="187" t="s">
        <v>119</v>
      </c>
      <c r="D131" s="188"/>
      <c r="E131" s="188"/>
      <c r="F131" s="135" t="s">
        <v>24</v>
      </c>
      <c r="G131" s="136"/>
      <c r="H131" s="136"/>
      <c r="I131" s="136">
        <f>'SO 09 201607709 Pol'!G185</f>
        <v>0</v>
      </c>
      <c r="J131" s="133" t="str">
        <f>IF(I144=0,"",I131/I144*100)</f>
        <v/>
      </c>
    </row>
    <row r="132" spans="1:10" ht="36.75" customHeight="1" x14ac:dyDescent="0.2">
      <c r="A132" s="124"/>
      <c r="B132" s="129" t="s">
        <v>120</v>
      </c>
      <c r="C132" s="187" t="s">
        <v>121</v>
      </c>
      <c r="D132" s="188"/>
      <c r="E132" s="188"/>
      <c r="F132" s="135" t="s">
        <v>24</v>
      </c>
      <c r="G132" s="136"/>
      <c r="H132" s="136"/>
      <c r="I132" s="136">
        <f>'SO 09 201607709 Pol'!G223</f>
        <v>0</v>
      </c>
      <c r="J132" s="133" t="str">
        <f>IF(I144=0,"",I132/I144*100)</f>
        <v/>
      </c>
    </row>
    <row r="133" spans="1:10" ht="36.75" customHeight="1" x14ac:dyDescent="0.2">
      <c r="A133" s="124"/>
      <c r="B133" s="129" t="s">
        <v>122</v>
      </c>
      <c r="C133" s="187" t="s">
        <v>123</v>
      </c>
      <c r="D133" s="188"/>
      <c r="E133" s="188"/>
      <c r="F133" s="135" t="s">
        <v>25</v>
      </c>
      <c r="G133" s="136"/>
      <c r="H133" s="136"/>
      <c r="I133" s="136">
        <f>'SO 09 201607709 Pol'!G227</f>
        <v>0</v>
      </c>
      <c r="J133" s="133" t="str">
        <f>IF(I144=0,"",I133/I144*100)</f>
        <v/>
      </c>
    </row>
    <row r="134" spans="1:10" ht="36.75" customHeight="1" x14ac:dyDescent="0.2">
      <c r="A134" s="124"/>
      <c r="B134" s="129" t="s">
        <v>124</v>
      </c>
      <c r="C134" s="187" t="s">
        <v>125</v>
      </c>
      <c r="D134" s="188"/>
      <c r="E134" s="188"/>
      <c r="F134" s="135" t="s">
        <v>25</v>
      </c>
      <c r="G134" s="136"/>
      <c r="H134" s="136"/>
      <c r="I134" s="136">
        <f>'SO 09 201607709 Pol'!G230</f>
        <v>0</v>
      </c>
      <c r="J134" s="133" t="str">
        <f>IF(I144=0,"",I134/I144*100)</f>
        <v/>
      </c>
    </row>
    <row r="135" spans="1:10" ht="36.75" customHeight="1" x14ac:dyDescent="0.2">
      <c r="A135" s="124"/>
      <c r="B135" s="129" t="s">
        <v>126</v>
      </c>
      <c r="C135" s="187" t="s">
        <v>127</v>
      </c>
      <c r="D135" s="188"/>
      <c r="E135" s="188"/>
      <c r="F135" s="135" t="s">
        <v>25</v>
      </c>
      <c r="G135" s="136"/>
      <c r="H135" s="136"/>
      <c r="I135" s="136">
        <f>'SO 09 201607709 Pol'!G240</f>
        <v>0</v>
      </c>
      <c r="J135" s="133" t="str">
        <f>IF(I144=0,"",I135/I144*100)</f>
        <v/>
      </c>
    </row>
    <row r="136" spans="1:10" ht="36.75" customHeight="1" x14ac:dyDescent="0.2">
      <c r="A136" s="124"/>
      <c r="B136" s="129" t="s">
        <v>128</v>
      </c>
      <c r="C136" s="187" t="s">
        <v>129</v>
      </c>
      <c r="D136" s="188"/>
      <c r="E136" s="188"/>
      <c r="F136" s="135" t="s">
        <v>25</v>
      </c>
      <c r="G136" s="136"/>
      <c r="H136" s="136"/>
      <c r="I136" s="136">
        <f>'SO 09 201607709 Pol'!G260</f>
        <v>0</v>
      </c>
      <c r="J136" s="133" t="str">
        <f>IF(I144=0,"",I136/I144*100)</f>
        <v/>
      </c>
    </row>
    <row r="137" spans="1:10" ht="36.75" customHeight="1" x14ac:dyDescent="0.2">
      <c r="A137" s="124"/>
      <c r="B137" s="129" t="s">
        <v>130</v>
      </c>
      <c r="C137" s="187" t="s">
        <v>131</v>
      </c>
      <c r="D137" s="188"/>
      <c r="E137" s="188"/>
      <c r="F137" s="135" t="s">
        <v>25</v>
      </c>
      <c r="G137" s="136"/>
      <c r="H137" s="136"/>
      <c r="I137" s="136">
        <f>'SO 09 201607709 Pol'!G275</f>
        <v>0</v>
      </c>
      <c r="J137" s="133" t="str">
        <f>IF(I144=0,"",I137/I144*100)</f>
        <v/>
      </c>
    </row>
    <row r="138" spans="1:10" ht="36.75" customHeight="1" x14ac:dyDescent="0.2">
      <c r="A138" s="124"/>
      <c r="B138" s="129" t="s">
        <v>132</v>
      </c>
      <c r="C138" s="187" t="s">
        <v>133</v>
      </c>
      <c r="D138" s="188"/>
      <c r="E138" s="188"/>
      <c r="F138" s="135" t="s">
        <v>25</v>
      </c>
      <c r="G138" s="136"/>
      <c r="H138" s="136"/>
      <c r="I138" s="136">
        <f>'SO 09 201607709 Pol'!G303</f>
        <v>0</v>
      </c>
      <c r="J138" s="133" t="str">
        <f>IF(I144=0,"",I138/I144*100)</f>
        <v/>
      </c>
    </row>
    <row r="139" spans="1:10" ht="36.75" customHeight="1" x14ac:dyDescent="0.2">
      <c r="A139" s="124"/>
      <c r="B139" s="129" t="s">
        <v>134</v>
      </c>
      <c r="C139" s="187" t="s">
        <v>135</v>
      </c>
      <c r="D139" s="188"/>
      <c r="E139" s="188"/>
      <c r="F139" s="135" t="s">
        <v>26</v>
      </c>
      <c r="G139" s="136"/>
      <c r="H139" s="136"/>
      <c r="I139" s="136">
        <f>'SO 09 201607709 Pol'!G334</f>
        <v>0</v>
      </c>
      <c r="J139" s="133" t="str">
        <f>IF(I144=0,"",I139/I144*100)</f>
        <v/>
      </c>
    </row>
    <row r="140" spans="1:10" ht="36.75" customHeight="1" x14ac:dyDescent="0.2">
      <c r="A140" s="124"/>
      <c r="B140" s="129" t="s">
        <v>136</v>
      </c>
      <c r="C140" s="187" t="s">
        <v>137</v>
      </c>
      <c r="D140" s="188"/>
      <c r="E140" s="188"/>
      <c r="F140" s="135" t="s">
        <v>26</v>
      </c>
      <c r="G140" s="136"/>
      <c r="H140" s="136"/>
      <c r="I140" s="136">
        <f>'SO 09 201607709 Pol'!G337</f>
        <v>0</v>
      </c>
      <c r="J140" s="133" t="str">
        <f>IF(I144=0,"",I140/I144*100)</f>
        <v/>
      </c>
    </row>
    <row r="141" spans="1:10" ht="36.75" customHeight="1" x14ac:dyDescent="0.2">
      <c r="A141" s="124"/>
      <c r="B141" s="129" t="s">
        <v>138</v>
      </c>
      <c r="C141" s="187" t="s">
        <v>139</v>
      </c>
      <c r="D141" s="188"/>
      <c r="E141" s="188"/>
      <c r="F141" s="135" t="s">
        <v>140</v>
      </c>
      <c r="G141" s="136"/>
      <c r="H141" s="136"/>
      <c r="I141" s="136">
        <f>'SO 09 201607709 Pol'!G340</f>
        <v>0</v>
      </c>
      <c r="J141" s="133" t="str">
        <f>IF(I144=0,"",I141/I144*100)</f>
        <v/>
      </c>
    </row>
    <row r="142" spans="1:10" ht="36.75" customHeight="1" x14ac:dyDescent="0.2">
      <c r="A142" s="124"/>
      <c r="B142" s="129" t="s">
        <v>141</v>
      </c>
      <c r="C142" s="187" t="s">
        <v>27</v>
      </c>
      <c r="D142" s="188"/>
      <c r="E142" s="188"/>
      <c r="F142" s="135" t="s">
        <v>141</v>
      </c>
      <c r="G142" s="136"/>
      <c r="H142" s="136"/>
      <c r="I142" s="136">
        <f>'VNON 2016077VNON Naklady'!G8</f>
        <v>0</v>
      </c>
      <c r="J142" s="133" t="str">
        <f>IF(I144=0,"",I142/I144*100)</f>
        <v/>
      </c>
    </row>
    <row r="143" spans="1:10" ht="36.75" customHeight="1" x14ac:dyDescent="0.2">
      <c r="A143" s="124"/>
      <c r="B143" s="129" t="s">
        <v>142</v>
      </c>
      <c r="C143" s="187" t="s">
        <v>28</v>
      </c>
      <c r="D143" s="188"/>
      <c r="E143" s="188"/>
      <c r="F143" s="135" t="s">
        <v>142</v>
      </c>
      <c r="G143" s="136"/>
      <c r="H143" s="136"/>
      <c r="I143" s="136">
        <f>'VNON 2016077VNON Naklady'!G24</f>
        <v>0</v>
      </c>
      <c r="J143" s="133" t="str">
        <f>IF(I144=0,"",I143/I144*100)</f>
        <v/>
      </c>
    </row>
    <row r="144" spans="1:10" ht="25.5" customHeight="1" x14ac:dyDescent="0.2">
      <c r="A144" s="125"/>
      <c r="B144" s="130" t="s">
        <v>1</v>
      </c>
      <c r="C144" s="131"/>
      <c r="D144" s="132"/>
      <c r="E144" s="132"/>
      <c r="F144" s="137"/>
      <c r="G144" s="138"/>
      <c r="H144" s="138"/>
      <c r="I144" s="138">
        <f>SUM(I123:I143)</f>
        <v>0</v>
      </c>
      <c r="J144" s="134">
        <f>SUM(J123:J143)</f>
        <v>0</v>
      </c>
    </row>
    <row r="145" spans="6:10" x14ac:dyDescent="0.2">
      <c r="F145" s="86"/>
      <c r="G145" s="86"/>
      <c r="H145" s="86"/>
      <c r="I145" s="86"/>
      <c r="J145" s="87"/>
    </row>
    <row r="146" spans="6:10" x14ac:dyDescent="0.2">
      <c r="F146" s="86"/>
      <c r="G146" s="86"/>
      <c r="H146" s="86"/>
      <c r="I146" s="86"/>
      <c r="J146" s="87"/>
    </row>
    <row r="147" spans="6:10" x14ac:dyDescent="0.2">
      <c r="F147" s="86"/>
      <c r="G147" s="86"/>
      <c r="H147" s="86"/>
      <c r="I147" s="86"/>
      <c r="J147" s="87"/>
    </row>
  </sheetData>
  <sheetProtection algorithmName="SHA-512" hashValue="sHjgY6antj8zeA1v3WVf2b5Br5fks6RrQmDZ1b8HGRTZlKhjlT8vNBtbzBaSgTANdTEGwVlhxGLbKGnOmyXrSA==" saltValue="239a5T++zyq0coUzSjGCt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B45:E45"/>
    <mergeCell ref="B47:J47"/>
    <mergeCell ref="B49:J49"/>
    <mergeCell ref="B51:J51"/>
    <mergeCell ref="C39:E39"/>
    <mergeCell ref="C40:E40"/>
    <mergeCell ref="C41:E41"/>
    <mergeCell ref="C42:E42"/>
    <mergeCell ref="C43:E43"/>
    <mergeCell ref="B60:J60"/>
    <mergeCell ref="B61:J61"/>
    <mergeCell ref="B62:J62"/>
    <mergeCell ref="B64:J64"/>
    <mergeCell ref="B66:J66"/>
    <mergeCell ref="B52:J52"/>
    <mergeCell ref="B54:J54"/>
    <mergeCell ref="B57:J57"/>
    <mergeCell ref="B58:J58"/>
    <mergeCell ref="B59:J59"/>
    <mergeCell ref="B75:J75"/>
    <mergeCell ref="B77:J77"/>
    <mergeCell ref="B78:J78"/>
    <mergeCell ref="B80:J80"/>
    <mergeCell ref="B82:J82"/>
    <mergeCell ref="B67:J67"/>
    <mergeCell ref="B69:J69"/>
    <mergeCell ref="B70:J70"/>
    <mergeCell ref="B72:J72"/>
    <mergeCell ref="B73:J73"/>
    <mergeCell ref="B90:J90"/>
    <mergeCell ref="B92:J92"/>
    <mergeCell ref="B93:J93"/>
    <mergeCell ref="B97:J97"/>
    <mergeCell ref="B99:J99"/>
    <mergeCell ref="B83:J83"/>
    <mergeCell ref="B85:J85"/>
    <mergeCell ref="B86:J86"/>
    <mergeCell ref="B87:J87"/>
    <mergeCell ref="B89:J89"/>
    <mergeCell ref="B110:J110"/>
    <mergeCell ref="B111:J111"/>
    <mergeCell ref="B113:J113"/>
    <mergeCell ref="B114:J114"/>
    <mergeCell ref="B116:J116"/>
    <mergeCell ref="B102:J102"/>
    <mergeCell ref="B104:J104"/>
    <mergeCell ref="B105:J105"/>
    <mergeCell ref="B106:J106"/>
    <mergeCell ref="B108:J108"/>
    <mergeCell ref="C127:E127"/>
    <mergeCell ref="C128:E128"/>
    <mergeCell ref="C129:E129"/>
    <mergeCell ref="C130:E130"/>
    <mergeCell ref="C131:E131"/>
    <mergeCell ref="B117:J117"/>
    <mergeCell ref="C123:E123"/>
    <mergeCell ref="C124:E124"/>
    <mergeCell ref="C125:E125"/>
    <mergeCell ref="C126:E126"/>
    <mergeCell ref="C142:E142"/>
    <mergeCell ref="C143:E143"/>
    <mergeCell ref="C137:E137"/>
    <mergeCell ref="C138:E138"/>
    <mergeCell ref="C139:E139"/>
    <mergeCell ref="C140:E140"/>
    <mergeCell ref="C141:E141"/>
    <mergeCell ref="C132:E132"/>
    <mergeCell ref="C133:E133"/>
    <mergeCell ref="C134:E134"/>
    <mergeCell ref="C135:E135"/>
    <mergeCell ref="C136:E136"/>
  </mergeCells>
  <phoneticPr fontId="0" type="noConversion"/>
  <pageMargins left="0.39370078740157483" right="0.19685039370078741" top="0.59055118110236227" bottom="0.39370078740157483" header="0" footer="0.19685039370078741"/>
  <pageSetup paperSize="9" scale="95"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39" t="s">
        <v>6</v>
      </c>
      <c r="B1" s="239"/>
      <c r="C1" s="240"/>
      <c r="D1" s="239"/>
      <c r="E1" s="239"/>
      <c r="F1" s="239"/>
      <c r="G1" s="239"/>
    </row>
    <row r="2" spans="1:7" ht="24.95" customHeight="1" x14ac:dyDescent="0.2">
      <c r="A2" s="50" t="s">
        <v>7</v>
      </c>
      <c r="B2" s="49"/>
      <c r="C2" s="241"/>
      <c r="D2" s="241"/>
      <c r="E2" s="241"/>
      <c r="F2" s="241"/>
      <c r="G2" s="242"/>
    </row>
    <row r="3" spans="1:7" ht="24.95" customHeight="1" x14ac:dyDescent="0.2">
      <c r="A3" s="50" t="s">
        <v>8</v>
      </c>
      <c r="B3" s="49"/>
      <c r="C3" s="241"/>
      <c r="D3" s="241"/>
      <c r="E3" s="241"/>
      <c r="F3" s="241"/>
      <c r="G3" s="242"/>
    </row>
    <row r="4" spans="1:7" ht="24.95" customHeight="1" x14ac:dyDescent="0.2">
      <c r="A4" s="50" t="s">
        <v>9</v>
      </c>
      <c r="B4" s="49"/>
      <c r="C4" s="241"/>
      <c r="D4" s="241"/>
      <c r="E4" s="241"/>
      <c r="F4" s="241"/>
      <c r="G4" s="242"/>
    </row>
    <row r="5" spans="1:7" x14ac:dyDescent="0.2">
      <c r="B5" s="4"/>
      <c r="C5" s="5"/>
      <c r="D5" s="6"/>
    </row>
  </sheetData>
  <sheetProtection algorithmName="SHA-512" hashValue="sXpwBdZngrOQbmC7OO/W1quEhH4Ceg3sFGmFwIQ/7a8HwbJaJjr5u9yMVIBE7z3V7kWuACtMzKueES9KSJRT3A==" saltValue="0QhKcaYJzgX+ICG4nhl3f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zoomScale="130" zoomScaleNormal="130" workbookViewId="0">
      <pane ySplit="7" topLeftCell="A32" activePane="bottomLeft" state="frozen"/>
      <selection pane="bottomLeft" activeCell="F37" sqref="F37"/>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49" t="s">
        <v>143</v>
      </c>
      <c r="B1" s="249"/>
      <c r="C1" s="249"/>
      <c r="D1" s="249"/>
      <c r="E1" s="249"/>
      <c r="F1" s="249"/>
      <c r="G1" s="249"/>
      <c r="AG1" t="s">
        <v>144</v>
      </c>
    </row>
    <row r="2" spans="1:60" ht="24.95" customHeight="1" x14ac:dyDescent="0.2">
      <c r="A2" s="140" t="s">
        <v>7</v>
      </c>
      <c r="B2" s="49" t="s">
        <v>43</v>
      </c>
      <c r="C2" s="250" t="s">
        <v>44</v>
      </c>
      <c r="D2" s="251"/>
      <c r="E2" s="251"/>
      <c r="F2" s="251"/>
      <c r="G2" s="252"/>
      <c r="AG2" t="s">
        <v>145</v>
      </c>
    </row>
    <row r="3" spans="1:60" ht="24.95" customHeight="1" x14ac:dyDescent="0.2">
      <c r="A3" s="140" t="s">
        <v>8</v>
      </c>
      <c r="B3" s="49" t="s">
        <v>146</v>
      </c>
      <c r="C3" s="250" t="s">
        <v>48</v>
      </c>
      <c r="D3" s="251"/>
      <c r="E3" s="251"/>
      <c r="F3" s="251"/>
      <c r="G3" s="252"/>
      <c r="AC3" s="122" t="s">
        <v>147</v>
      </c>
      <c r="AG3" t="s">
        <v>148</v>
      </c>
    </row>
    <row r="4" spans="1:60" ht="24.95" customHeight="1" x14ac:dyDescent="0.2">
      <c r="A4" s="141" t="s">
        <v>9</v>
      </c>
      <c r="B4" s="142" t="s">
        <v>47</v>
      </c>
      <c r="C4" s="253" t="s">
        <v>48</v>
      </c>
      <c r="D4" s="254"/>
      <c r="E4" s="254"/>
      <c r="F4" s="254"/>
      <c r="G4" s="255"/>
      <c r="AG4" t="s">
        <v>149</v>
      </c>
    </row>
    <row r="5" spans="1:60" x14ac:dyDescent="0.2">
      <c r="D5" s="10"/>
    </row>
    <row r="6" spans="1:60" ht="38.25" x14ac:dyDescent="0.2">
      <c r="A6" s="144" t="s">
        <v>150</v>
      </c>
      <c r="B6" s="146" t="s">
        <v>151</v>
      </c>
      <c r="C6" s="146" t="s">
        <v>152</v>
      </c>
      <c r="D6" s="145" t="s">
        <v>153</v>
      </c>
      <c r="E6" s="144" t="s">
        <v>154</v>
      </c>
      <c r="F6" s="143" t="s">
        <v>155</v>
      </c>
      <c r="G6" s="144" t="s">
        <v>29</v>
      </c>
      <c r="H6" s="147" t="s">
        <v>30</v>
      </c>
      <c r="I6" s="147" t="s">
        <v>156</v>
      </c>
      <c r="J6" s="147" t="s">
        <v>31</v>
      </c>
      <c r="K6" s="147" t="s">
        <v>157</v>
      </c>
      <c r="L6" s="147" t="s">
        <v>158</v>
      </c>
      <c r="M6" s="147" t="s">
        <v>159</v>
      </c>
      <c r="N6" s="147" t="s">
        <v>160</v>
      </c>
      <c r="O6" s="147" t="s">
        <v>161</v>
      </c>
      <c r="P6" s="147" t="s">
        <v>162</v>
      </c>
      <c r="Q6" s="147" t="s">
        <v>163</v>
      </c>
      <c r="R6" s="147" t="s">
        <v>164</v>
      </c>
      <c r="S6" s="147" t="s">
        <v>165</v>
      </c>
      <c r="T6" s="147" t="s">
        <v>166</v>
      </c>
      <c r="U6" s="147" t="s">
        <v>167</v>
      </c>
      <c r="V6" s="147" t="s">
        <v>168</v>
      </c>
      <c r="W6" s="147" t="s">
        <v>169</v>
      </c>
      <c r="X6" s="147" t="s">
        <v>170</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61" t="s">
        <v>171</v>
      </c>
      <c r="B8" s="162" t="s">
        <v>141</v>
      </c>
      <c r="C8" s="177" t="s">
        <v>27</v>
      </c>
      <c r="D8" s="163"/>
      <c r="E8" s="164"/>
      <c r="F8" s="165"/>
      <c r="G8" s="165">
        <f>SUMIF(AG9:AG23,"&lt;&gt;NOR",G9:G23)</f>
        <v>0</v>
      </c>
      <c r="H8" s="165"/>
      <c r="I8" s="165">
        <f>SUM(I9:I23)</f>
        <v>0</v>
      </c>
      <c r="J8" s="165"/>
      <c r="K8" s="165">
        <f>SUM(K9:K23)</f>
        <v>0</v>
      </c>
      <c r="L8" s="165"/>
      <c r="M8" s="165">
        <f>SUM(M9:M23)</f>
        <v>0</v>
      </c>
      <c r="N8" s="165"/>
      <c r="O8" s="165">
        <f>SUM(O9:O23)</f>
        <v>0</v>
      </c>
      <c r="P8" s="165"/>
      <c r="Q8" s="165">
        <f>SUM(Q9:Q23)</f>
        <v>0</v>
      </c>
      <c r="R8" s="165"/>
      <c r="S8" s="165"/>
      <c r="T8" s="166"/>
      <c r="U8" s="160"/>
      <c r="V8" s="160">
        <f>SUM(V9:V23)</f>
        <v>0</v>
      </c>
      <c r="W8" s="160"/>
      <c r="X8" s="160"/>
      <c r="AG8" t="s">
        <v>172</v>
      </c>
    </row>
    <row r="9" spans="1:60" outlineLevel="1" x14ac:dyDescent="0.2">
      <c r="A9" s="167">
        <v>1</v>
      </c>
      <c r="B9" s="168" t="s">
        <v>173</v>
      </c>
      <c r="C9" s="178" t="s">
        <v>174</v>
      </c>
      <c r="D9" s="169" t="s">
        <v>175</v>
      </c>
      <c r="E9" s="170">
        <v>1</v>
      </c>
      <c r="F9" s="171"/>
      <c r="G9" s="172">
        <f>ROUND(E9*F9,2)</f>
        <v>0</v>
      </c>
      <c r="H9" s="171"/>
      <c r="I9" s="172">
        <f>ROUND(E9*H9,2)</f>
        <v>0</v>
      </c>
      <c r="J9" s="171"/>
      <c r="K9" s="172">
        <f>ROUND(E9*J9,2)</f>
        <v>0</v>
      </c>
      <c r="L9" s="172">
        <v>15</v>
      </c>
      <c r="M9" s="172">
        <f>G9*(1+L9/100)</f>
        <v>0</v>
      </c>
      <c r="N9" s="172">
        <v>0</v>
      </c>
      <c r="O9" s="172">
        <f>ROUND(E9*N9,2)</f>
        <v>0</v>
      </c>
      <c r="P9" s="172">
        <v>0</v>
      </c>
      <c r="Q9" s="172">
        <f>ROUND(E9*P9,2)</f>
        <v>0</v>
      </c>
      <c r="R9" s="172"/>
      <c r="S9" s="172" t="s">
        <v>176</v>
      </c>
      <c r="T9" s="173" t="s">
        <v>177</v>
      </c>
      <c r="U9" s="158">
        <v>0</v>
      </c>
      <c r="V9" s="158">
        <f>ROUND(E9*U9,2)</f>
        <v>0</v>
      </c>
      <c r="W9" s="158"/>
      <c r="X9" s="158" t="s">
        <v>178</v>
      </c>
      <c r="Y9" s="148"/>
      <c r="Z9" s="148"/>
      <c r="AA9" s="148"/>
      <c r="AB9" s="148"/>
      <c r="AC9" s="148"/>
      <c r="AD9" s="148"/>
      <c r="AE9" s="148"/>
      <c r="AF9" s="148"/>
      <c r="AG9" s="148" t="s">
        <v>179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2.5" outlineLevel="1" x14ac:dyDescent="0.2">
      <c r="A10" s="155"/>
      <c r="B10" s="156"/>
      <c r="C10" s="245" t="s">
        <v>180</v>
      </c>
      <c r="D10" s="246"/>
      <c r="E10" s="246"/>
      <c r="F10" s="246"/>
      <c r="G10" s="246"/>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181</v>
      </c>
      <c r="AH10" s="148"/>
      <c r="AI10" s="148"/>
      <c r="AJ10" s="148"/>
      <c r="AK10" s="148"/>
      <c r="AL10" s="148"/>
      <c r="AM10" s="148"/>
      <c r="AN10" s="148"/>
      <c r="AO10" s="148"/>
      <c r="AP10" s="148"/>
      <c r="AQ10" s="148"/>
      <c r="AR10" s="148"/>
      <c r="AS10" s="148"/>
      <c r="AT10" s="148"/>
      <c r="AU10" s="148"/>
      <c r="AV10" s="148"/>
      <c r="AW10" s="148"/>
      <c r="AX10" s="148"/>
      <c r="AY10" s="148"/>
      <c r="AZ10" s="148"/>
      <c r="BA10" s="174"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148"/>
      <c r="BC10" s="148"/>
      <c r="BD10" s="148"/>
      <c r="BE10" s="148"/>
      <c r="BF10" s="148"/>
      <c r="BG10" s="148"/>
      <c r="BH10" s="148"/>
    </row>
    <row r="11" spans="1:60" outlineLevel="1" x14ac:dyDescent="0.2">
      <c r="A11" s="155"/>
      <c r="B11" s="156"/>
      <c r="C11" s="243"/>
      <c r="D11" s="244"/>
      <c r="E11" s="244"/>
      <c r="F11" s="244"/>
      <c r="G11" s="244"/>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182</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67">
        <v>2</v>
      </c>
      <c r="B12" s="168" t="s">
        <v>183</v>
      </c>
      <c r="C12" s="178" t="s">
        <v>184</v>
      </c>
      <c r="D12" s="169" t="s">
        <v>175</v>
      </c>
      <c r="E12" s="170">
        <v>1</v>
      </c>
      <c r="F12" s="171"/>
      <c r="G12" s="172">
        <f>ROUND(E12*F12,2)</f>
        <v>0</v>
      </c>
      <c r="H12" s="171"/>
      <c r="I12" s="172">
        <f>ROUND(E12*H12,2)</f>
        <v>0</v>
      </c>
      <c r="J12" s="171"/>
      <c r="K12" s="172">
        <f>ROUND(E12*J12,2)</f>
        <v>0</v>
      </c>
      <c r="L12" s="172">
        <v>15</v>
      </c>
      <c r="M12" s="172">
        <f>G12*(1+L12/100)</f>
        <v>0</v>
      </c>
      <c r="N12" s="172">
        <v>0</v>
      </c>
      <c r="O12" s="172">
        <f>ROUND(E12*N12,2)</f>
        <v>0</v>
      </c>
      <c r="P12" s="172">
        <v>0</v>
      </c>
      <c r="Q12" s="172">
        <f>ROUND(E12*P12,2)</f>
        <v>0</v>
      </c>
      <c r="R12" s="172"/>
      <c r="S12" s="172" t="s">
        <v>176</v>
      </c>
      <c r="T12" s="173" t="s">
        <v>177</v>
      </c>
      <c r="U12" s="158">
        <v>0</v>
      </c>
      <c r="V12" s="158">
        <f>ROUND(E12*U12,2)</f>
        <v>0</v>
      </c>
      <c r="W12" s="158"/>
      <c r="X12" s="158" t="s">
        <v>178</v>
      </c>
      <c r="Y12" s="148"/>
      <c r="Z12" s="148"/>
      <c r="AA12" s="148"/>
      <c r="AB12" s="148"/>
      <c r="AC12" s="148"/>
      <c r="AD12" s="148"/>
      <c r="AE12" s="148"/>
      <c r="AF12" s="148"/>
      <c r="AG12" s="148" t="s">
        <v>179</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33.75" outlineLevel="1" x14ac:dyDescent="0.2">
      <c r="A13" s="155"/>
      <c r="B13" s="156"/>
      <c r="C13" s="245" t="s">
        <v>185</v>
      </c>
      <c r="D13" s="246"/>
      <c r="E13" s="246"/>
      <c r="F13" s="246"/>
      <c r="G13" s="246"/>
      <c r="H13" s="158"/>
      <c r="I13" s="158"/>
      <c r="J13" s="158"/>
      <c r="K13" s="158"/>
      <c r="L13" s="158"/>
      <c r="M13" s="158"/>
      <c r="N13" s="158"/>
      <c r="O13" s="158"/>
      <c r="P13" s="158"/>
      <c r="Q13" s="158"/>
      <c r="R13" s="158"/>
      <c r="S13" s="158"/>
      <c r="T13" s="158"/>
      <c r="U13" s="158"/>
      <c r="V13" s="158"/>
      <c r="W13" s="158"/>
      <c r="X13" s="158"/>
      <c r="Y13" s="148"/>
      <c r="Z13" s="148"/>
      <c r="AA13" s="148"/>
      <c r="AB13" s="148"/>
      <c r="AC13" s="148"/>
      <c r="AD13" s="148"/>
      <c r="AE13" s="148"/>
      <c r="AF13" s="148"/>
      <c r="AG13" s="148" t="s">
        <v>181</v>
      </c>
      <c r="AH13" s="148"/>
      <c r="AI13" s="148"/>
      <c r="AJ13" s="148"/>
      <c r="AK13" s="148"/>
      <c r="AL13" s="148"/>
      <c r="AM13" s="148"/>
      <c r="AN13" s="148"/>
      <c r="AO13" s="148"/>
      <c r="AP13" s="148"/>
      <c r="AQ13" s="148"/>
      <c r="AR13" s="148"/>
      <c r="AS13" s="148"/>
      <c r="AT13" s="148"/>
      <c r="AU13" s="148"/>
      <c r="AV13" s="148"/>
      <c r="AW13" s="148"/>
      <c r="AX13" s="148"/>
      <c r="AY13" s="148"/>
      <c r="AZ13" s="148"/>
      <c r="BA13" s="174" t="str">
        <f>C13</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3" s="148"/>
      <c r="BC13" s="148"/>
      <c r="BD13" s="148"/>
      <c r="BE13" s="148"/>
      <c r="BF13" s="148"/>
      <c r="BG13" s="148"/>
      <c r="BH13" s="148"/>
    </row>
    <row r="14" spans="1:60" outlineLevel="1" x14ac:dyDescent="0.2">
      <c r="A14" s="155"/>
      <c r="B14" s="156"/>
      <c r="C14" s="243"/>
      <c r="D14" s="244"/>
      <c r="E14" s="244"/>
      <c r="F14" s="244"/>
      <c r="G14" s="244"/>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182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67">
        <v>3</v>
      </c>
      <c r="B15" s="168" t="s">
        <v>186</v>
      </c>
      <c r="C15" s="178" t="s">
        <v>187</v>
      </c>
      <c r="D15" s="169" t="s">
        <v>175</v>
      </c>
      <c r="E15" s="170">
        <v>1</v>
      </c>
      <c r="F15" s="171"/>
      <c r="G15" s="172">
        <f>ROUND(E15*F15,2)</f>
        <v>0</v>
      </c>
      <c r="H15" s="171"/>
      <c r="I15" s="172">
        <f>ROUND(E15*H15,2)</f>
        <v>0</v>
      </c>
      <c r="J15" s="171"/>
      <c r="K15" s="172">
        <f>ROUND(E15*J15,2)</f>
        <v>0</v>
      </c>
      <c r="L15" s="172">
        <v>15</v>
      </c>
      <c r="M15" s="172">
        <f>G15*(1+L15/100)</f>
        <v>0</v>
      </c>
      <c r="N15" s="172">
        <v>0</v>
      </c>
      <c r="O15" s="172">
        <f>ROUND(E15*N15,2)</f>
        <v>0</v>
      </c>
      <c r="P15" s="172">
        <v>0</v>
      </c>
      <c r="Q15" s="172">
        <f>ROUND(E15*P15,2)</f>
        <v>0</v>
      </c>
      <c r="R15" s="172"/>
      <c r="S15" s="172" t="s">
        <v>176</v>
      </c>
      <c r="T15" s="173" t="s">
        <v>177</v>
      </c>
      <c r="U15" s="158">
        <v>0</v>
      </c>
      <c r="V15" s="158">
        <f>ROUND(E15*U15,2)</f>
        <v>0</v>
      </c>
      <c r="W15" s="158"/>
      <c r="X15" s="158" t="s">
        <v>178</v>
      </c>
      <c r="Y15" s="148"/>
      <c r="Z15" s="148"/>
      <c r="AA15" s="148"/>
      <c r="AB15" s="148"/>
      <c r="AC15" s="148"/>
      <c r="AD15" s="148"/>
      <c r="AE15" s="148"/>
      <c r="AF15" s="148"/>
      <c r="AG15" s="148" t="s">
        <v>179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2.5" outlineLevel="1" x14ac:dyDescent="0.2">
      <c r="A16" s="155"/>
      <c r="B16" s="156"/>
      <c r="C16" s="245" t="s">
        <v>188</v>
      </c>
      <c r="D16" s="246"/>
      <c r="E16" s="246"/>
      <c r="F16" s="246"/>
      <c r="G16" s="246"/>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181</v>
      </c>
      <c r="AH16" s="148"/>
      <c r="AI16" s="148"/>
      <c r="AJ16" s="148"/>
      <c r="AK16" s="148"/>
      <c r="AL16" s="148"/>
      <c r="AM16" s="148"/>
      <c r="AN16" s="148"/>
      <c r="AO16" s="148"/>
      <c r="AP16" s="148"/>
      <c r="AQ16" s="148"/>
      <c r="AR16" s="148"/>
      <c r="AS16" s="148"/>
      <c r="AT16" s="148"/>
      <c r="AU16" s="148"/>
      <c r="AV16" s="148"/>
      <c r="AW16" s="148"/>
      <c r="AX16" s="148"/>
      <c r="AY16" s="148"/>
      <c r="AZ16" s="148"/>
      <c r="BA16" s="174" t="str">
        <f>C16</f>
        <v>Odstranění objektů zařízení staveniště včetně přípojek energií a jejich odvoz. Položka zahrnuje i náklady na úpravu povrchů po odstranění zařízení staveniště a úklid ploch, na kterých bylo zařízení staveniště provozováno.</v>
      </c>
      <c r="BB16" s="148"/>
      <c r="BC16" s="148"/>
      <c r="BD16" s="148"/>
      <c r="BE16" s="148"/>
      <c r="BF16" s="148"/>
      <c r="BG16" s="148"/>
      <c r="BH16" s="148"/>
    </row>
    <row r="17" spans="1:60" outlineLevel="1" x14ac:dyDescent="0.2">
      <c r="A17" s="155"/>
      <c r="B17" s="156"/>
      <c r="C17" s="243"/>
      <c r="D17" s="244"/>
      <c r="E17" s="244"/>
      <c r="F17" s="244"/>
      <c r="G17" s="244"/>
      <c r="H17" s="158"/>
      <c r="I17" s="158"/>
      <c r="J17" s="158"/>
      <c r="K17" s="158"/>
      <c r="L17" s="158"/>
      <c r="M17" s="158"/>
      <c r="N17" s="158"/>
      <c r="O17" s="158"/>
      <c r="P17" s="158"/>
      <c r="Q17" s="158"/>
      <c r="R17" s="158"/>
      <c r="S17" s="158"/>
      <c r="T17" s="158"/>
      <c r="U17" s="158"/>
      <c r="V17" s="158"/>
      <c r="W17" s="158"/>
      <c r="X17" s="158"/>
      <c r="Y17" s="148"/>
      <c r="Z17" s="148"/>
      <c r="AA17" s="148"/>
      <c r="AB17" s="148"/>
      <c r="AC17" s="148"/>
      <c r="AD17" s="148"/>
      <c r="AE17" s="148"/>
      <c r="AF17" s="148"/>
      <c r="AG17" s="148" t="s">
        <v>182</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67">
        <v>4</v>
      </c>
      <c r="B18" s="168" t="s">
        <v>189</v>
      </c>
      <c r="C18" s="178" t="s">
        <v>190</v>
      </c>
      <c r="D18" s="169" t="s">
        <v>175</v>
      </c>
      <c r="E18" s="170">
        <v>1</v>
      </c>
      <c r="F18" s="171"/>
      <c r="G18" s="172">
        <f>ROUND(E18*F18,2)</f>
        <v>0</v>
      </c>
      <c r="H18" s="171"/>
      <c r="I18" s="172">
        <f>ROUND(E18*H18,2)</f>
        <v>0</v>
      </c>
      <c r="J18" s="171"/>
      <c r="K18" s="172">
        <f>ROUND(E18*J18,2)</f>
        <v>0</v>
      </c>
      <c r="L18" s="172">
        <v>15</v>
      </c>
      <c r="M18" s="172">
        <f>G18*(1+L18/100)</f>
        <v>0</v>
      </c>
      <c r="N18" s="172">
        <v>0</v>
      </c>
      <c r="O18" s="172">
        <f>ROUND(E18*N18,2)</f>
        <v>0</v>
      </c>
      <c r="P18" s="172">
        <v>0</v>
      </c>
      <c r="Q18" s="172">
        <f>ROUND(E18*P18,2)</f>
        <v>0</v>
      </c>
      <c r="R18" s="172"/>
      <c r="S18" s="172" t="s">
        <v>176</v>
      </c>
      <c r="T18" s="173" t="s">
        <v>177</v>
      </c>
      <c r="U18" s="158">
        <v>0</v>
      </c>
      <c r="V18" s="158">
        <f>ROUND(E18*U18,2)</f>
        <v>0</v>
      </c>
      <c r="W18" s="158"/>
      <c r="X18" s="158" t="s">
        <v>178</v>
      </c>
      <c r="Y18" s="148"/>
      <c r="Z18" s="148"/>
      <c r="AA18" s="148"/>
      <c r="AB18" s="148"/>
      <c r="AC18" s="148"/>
      <c r="AD18" s="148"/>
      <c r="AE18" s="148"/>
      <c r="AF18" s="148"/>
      <c r="AG18" s="148" t="s">
        <v>191</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22.5" outlineLevel="1" x14ac:dyDescent="0.2">
      <c r="A19" s="155"/>
      <c r="B19" s="156"/>
      <c r="C19" s="245" t="s">
        <v>192</v>
      </c>
      <c r="D19" s="246"/>
      <c r="E19" s="246"/>
      <c r="F19" s="246"/>
      <c r="G19" s="246"/>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181</v>
      </c>
      <c r="AH19" s="148"/>
      <c r="AI19" s="148"/>
      <c r="AJ19" s="148"/>
      <c r="AK19" s="148"/>
      <c r="AL19" s="148"/>
      <c r="AM19" s="148"/>
      <c r="AN19" s="148"/>
      <c r="AO19" s="148"/>
      <c r="AP19" s="148"/>
      <c r="AQ19" s="148"/>
      <c r="AR19" s="148"/>
      <c r="AS19" s="148"/>
      <c r="AT19" s="148"/>
      <c r="AU19" s="148"/>
      <c r="AV19" s="148"/>
      <c r="AW19" s="148"/>
      <c r="AX19" s="148"/>
      <c r="AY19" s="148"/>
      <c r="AZ19" s="148"/>
      <c r="BA19" s="174" t="str">
        <f>C19</f>
        <v>Náklady na ztížené provádění stavebních prací v důsledku nepřerušeného provozu na staveništi nebo v případech nepřerušeného provozu v objektech v nichž se stavební práce provádí.</v>
      </c>
      <c r="BB19" s="148"/>
      <c r="BC19" s="148"/>
      <c r="BD19" s="148"/>
      <c r="BE19" s="148"/>
      <c r="BF19" s="148"/>
      <c r="BG19" s="148"/>
      <c r="BH19" s="148"/>
    </row>
    <row r="20" spans="1:60" outlineLevel="1" x14ac:dyDescent="0.2">
      <c r="A20" s="155"/>
      <c r="B20" s="156"/>
      <c r="C20" s="243"/>
      <c r="D20" s="244"/>
      <c r="E20" s="244"/>
      <c r="F20" s="244"/>
      <c r="G20" s="244"/>
      <c r="H20" s="158"/>
      <c r="I20" s="158"/>
      <c r="J20" s="158"/>
      <c r="K20" s="158"/>
      <c r="L20" s="158"/>
      <c r="M20" s="158"/>
      <c r="N20" s="158"/>
      <c r="O20" s="158"/>
      <c r="P20" s="158"/>
      <c r="Q20" s="158"/>
      <c r="R20" s="158"/>
      <c r="S20" s="158"/>
      <c r="T20" s="158"/>
      <c r="U20" s="158"/>
      <c r="V20" s="158"/>
      <c r="W20" s="158"/>
      <c r="X20" s="158"/>
      <c r="Y20" s="148"/>
      <c r="Z20" s="148"/>
      <c r="AA20" s="148"/>
      <c r="AB20" s="148"/>
      <c r="AC20" s="148"/>
      <c r="AD20" s="148"/>
      <c r="AE20" s="148"/>
      <c r="AF20" s="148"/>
      <c r="AG20" s="148" t="s">
        <v>182</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67">
        <v>5</v>
      </c>
      <c r="B21" s="168" t="s">
        <v>193</v>
      </c>
      <c r="C21" s="178" t="s">
        <v>194</v>
      </c>
      <c r="D21" s="169" t="s">
        <v>175</v>
      </c>
      <c r="E21" s="170">
        <v>1</v>
      </c>
      <c r="F21" s="171"/>
      <c r="G21" s="172">
        <f>ROUND(E21*F21,2)</f>
        <v>0</v>
      </c>
      <c r="H21" s="171"/>
      <c r="I21" s="172">
        <f>ROUND(E21*H21,2)</f>
        <v>0</v>
      </c>
      <c r="J21" s="171"/>
      <c r="K21" s="172">
        <f>ROUND(E21*J21,2)</f>
        <v>0</v>
      </c>
      <c r="L21" s="172">
        <v>15</v>
      </c>
      <c r="M21" s="172">
        <f>G21*(1+L21/100)</f>
        <v>0</v>
      </c>
      <c r="N21" s="172">
        <v>0</v>
      </c>
      <c r="O21" s="172">
        <f>ROUND(E21*N21,2)</f>
        <v>0</v>
      </c>
      <c r="P21" s="172">
        <v>0</v>
      </c>
      <c r="Q21" s="172">
        <f>ROUND(E21*P21,2)</f>
        <v>0</v>
      </c>
      <c r="R21" s="172"/>
      <c r="S21" s="172" t="s">
        <v>176</v>
      </c>
      <c r="T21" s="173" t="s">
        <v>177</v>
      </c>
      <c r="U21" s="158">
        <v>0</v>
      </c>
      <c r="V21" s="158">
        <f>ROUND(E21*U21,2)</f>
        <v>0</v>
      </c>
      <c r="W21" s="158"/>
      <c r="X21" s="158" t="s">
        <v>178</v>
      </c>
      <c r="Y21" s="148"/>
      <c r="Z21" s="148"/>
      <c r="AA21" s="148"/>
      <c r="AB21" s="148"/>
      <c r="AC21" s="148"/>
      <c r="AD21" s="148"/>
      <c r="AE21" s="148"/>
      <c r="AF21" s="148"/>
      <c r="AG21" s="148" t="s">
        <v>179</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245" t="s">
        <v>195</v>
      </c>
      <c r="D22" s="246"/>
      <c r="E22" s="246"/>
      <c r="F22" s="246"/>
      <c r="G22" s="246"/>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181</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55"/>
      <c r="B23" s="156"/>
      <c r="C23" s="243"/>
      <c r="D23" s="244"/>
      <c r="E23" s="244"/>
      <c r="F23" s="244"/>
      <c r="G23" s="244"/>
      <c r="H23" s="158"/>
      <c r="I23" s="158"/>
      <c r="J23" s="158"/>
      <c r="K23" s="158"/>
      <c r="L23" s="158"/>
      <c r="M23" s="158"/>
      <c r="N23" s="158"/>
      <c r="O23" s="158"/>
      <c r="P23" s="158"/>
      <c r="Q23" s="158"/>
      <c r="R23" s="158"/>
      <c r="S23" s="158"/>
      <c r="T23" s="158"/>
      <c r="U23" s="158"/>
      <c r="V23" s="158"/>
      <c r="W23" s="158"/>
      <c r="X23" s="158"/>
      <c r="Y23" s="148"/>
      <c r="Z23" s="148"/>
      <c r="AA23" s="148"/>
      <c r="AB23" s="148"/>
      <c r="AC23" s="148"/>
      <c r="AD23" s="148"/>
      <c r="AE23" s="148"/>
      <c r="AF23" s="148"/>
      <c r="AG23" s="148" t="s">
        <v>182</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x14ac:dyDescent="0.2">
      <c r="A24" s="161" t="s">
        <v>171</v>
      </c>
      <c r="B24" s="162" t="s">
        <v>142</v>
      </c>
      <c r="C24" s="177" t="s">
        <v>28</v>
      </c>
      <c r="D24" s="163"/>
      <c r="E24" s="164"/>
      <c r="F24" s="165"/>
      <c r="G24" s="165">
        <f>SUMIF(AG25:AG40,"&lt;&gt;NOR",G25:G40)</f>
        <v>0</v>
      </c>
      <c r="H24" s="165"/>
      <c r="I24" s="165">
        <f>SUM(I25:I40)</f>
        <v>0</v>
      </c>
      <c r="J24" s="165"/>
      <c r="K24" s="165">
        <f>SUM(K25:K40)</f>
        <v>0</v>
      </c>
      <c r="L24" s="165"/>
      <c r="M24" s="165">
        <f>SUM(M25:M40)</f>
        <v>0</v>
      </c>
      <c r="N24" s="165"/>
      <c r="O24" s="165">
        <f>SUM(O25:O40)</f>
        <v>0</v>
      </c>
      <c r="P24" s="165"/>
      <c r="Q24" s="165">
        <f>SUM(Q25:Q40)</f>
        <v>0</v>
      </c>
      <c r="R24" s="165"/>
      <c r="S24" s="165"/>
      <c r="T24" s="166"/>
      <c r="U24" s="160"/>
      <c r="V24" s="160">
        <f>SUM(V25:V40)</f>
        <v>0</v>
      </c>
      <c r="W24" s="160"/>
      <c r="X24" s="160"/>
      <c r="AG24" t="s">
        <v>172</v>
      </c>
    </row>
    <row r="25" spans="1:60" outlineLevel="1" x14ac:dyDescent="0.2">
      <c r="A25" s="167">
        <v>6</v>
      </c>
      <c r="B25" s="168" t="s">
        <v>196</v>
      </c>
      <c r="C25" s="178" t="s">
        <v>197</v>
      </c>
      <c r="D25" s="169" t="s">
        <v>175</v>
      </c>
      <c r="E25" s="170">
        <v>1</v>
      </c>
      <c r="F25" s="171"/>
      <c r="G25" s="172">
        <f>ROUND(E25*F25,2)</f>
        <v>0</v>
      </c>
      <c r="H25" s="171"/>
      <c r="I25" s="172">
        <f>ROUND(E25*H25,2)</f>
        <v>0</v>
      </c>
      <c r="J25" s="171"/>
      <c r="K25" s="172">
        <f>ROUND(E25*J25,2)</f>
        <v>0</v>
      </c>
      <c r="L25" s="172">
        <v>15</v>
      </c>
      <c r="M25" s="172">
        <f>G25*(1+L25/100)</f>
        <v>0</v>
      </c>
      <c r="N25" s="172">
        <v>0</v>
      </c>
      <c r="O25" s="172">
        <f>ROUND(E25*N25,2)</f>
        <v>0</v>
      </c>
      <c r="P25" s="172">
        <v>0</v>
      </c>
      <c r="Q25" s="172">
        <f>ROUND(E25*P25,2)</f>
        <v>0</v>
      </c>
      <c r="R25" s="172"/>
      <c r="S25" s="172" t="s">
        <v>176</v>
      </c>
      <c r="T25" s="173" t="s">
        <v>177</v>
      </c>
      <c r="U25" s="158">
        <v>0</v>
      </c>
      <c r="V25" s="158">
        <f>ROUND(E25*U25,2)</f>
        <v>0</v>
      </c>
      <c r="W25" s="158"/>
      <c r="X25" s="158" t="s">
        <v>178</v>
      </c>
      <c r="Y25" s="148"/>
      <c r="Z25" s="148"/>
      <c r="AA25" s="148"/>
      <c r="AB25" s="148"/>
      <c r="AC25" s="148"/>
      <c r="AD25" s="148"/>
      <c r="AE25" s="148"/>
      <c r="AF25" s="148"/>
      <c r="AG25" s="148" t="s">
        <v>198</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55"/>
      <c r="B26" s="156"/>
      <c r="C26" s="245" t="s">
        <v>199</v>
      </c>
      <c r="D26" s="246"/>
      <c r="E26" s="246"/>
      <c r="F26" s="246"/>
      <c r="G26" s="246"/>
      <c r="H26" s="158"/>
      <c r="I26" s="158"/>
      <c r="J26" s="158"/>
      <c r="K26" s="158"/>
      <c r="L26" s="158"/>
      <c r="M26" s="158"/>
      <c r="N26" s="158"/>
      <c r="O26" s="158"/>
      <c r="P26" s="158"/>
      <c r="Q26" s="158"/>
      <c r="R26" s="158"/>
      <c r="S26" s="158"/>
      <c r="T26" s="158"/>
      <c r="U26" s="158"/>
      <c r="V26" s="158"/>
      <c r="W26" s="158"/>
      <c r="X26" s="158"/>
      <c r="Y26" s="148"/>
      <c r="Z26" s="148"/>
      <c r="AA26" s="148"/>
      <c r="AB26" s="148"/>
      <c r="AC26" s="148"/>
      <c r="AD26" s="148"/>
      <c r="AE26" s="148"/>
      <c r="AF26" s="148"/>
      <c r="AG26" s="148" t="s">
        <v>181</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55"/>
      <c r="B27" s="156"/>
      <c r="C27" s="243"/>
      <c r="D27" s="244"/>
      <c r="E27" s="244"/>
      <c r="F27" s="244"/>
      <c r="G27" s="244"/>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182</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67">
        <v>7</v>
      </c>
      <c r="B28" s="168" t="s">
        <v>200</v>
      </c>
      <c r="C28" s="178" t="s">
        <v>201</v>
      </c>
      <c r="D28" s="169" t="s">
        <v>175</v>
      </c>
      <c r="E28" s="170">
        <v>1</v>
      </c>
      <c r="F28" s="171"/>
      <c r="G28" s="172">
        <f>ROUND(E28*F28,2)</f>
        <v>0</v>
      </c>
      <c r="H28" s="171"/>
      <c r="I28" s="172">
        <f>ROUND(E28*H28,2)</f>
        <v>0</v>
      </c>
      <c r="J28" s="171"/>
      <c r="K28" s="172">
        <f>ROUND(E28*J28,2)</f>
        <v>0</v>
      </c>
      <c r="L28" s="172">
        <v>15</v>
      </c>
      <c r="M28" s="172">
        <f>G28*(1+L28/100)</f>
        <v>0</v>
      </c>
      <c r="N28" s="172">
        <v>0</v>
      </c>
      <c r="O28" s="172">
        <f>ROUND(E28*N28,2)</f>
        <v>0</v>
      </c>
      <c r="P28" s="172">
        <v>0</v>
      </c>
      <c r="Q28" s="172">
        <f>ROUND(E28*P28,2)</f>
        <v>0</v>
      </c>
      <c r="R28" s="172"/>
      <c r="S28" s="172" t="s">
        <v>176</v>
      </c>
      <c r="T28" s="173" t="s">
        <v>177</v>
      </c>
      <c r="U28" s="158">
        <v>0</v>
      </c>
      <c r="V28" s="158">
        <f>ROUND(E28*U28,2)</f>
        <v>0</v>
      </c>
      <c r="W28" s="158"/>
      <c r="X28" s="158" t="s">
        <v>178</v>
      </c>
      <c r="Y28" s="148"/>
      <c r="Z28" s="148"/>
      <c r="AA28" s="148"/>
      <c r="AB28" s="148"/>
      <c r="AC28" s="148"/>
      <c r="AD28" s="148"/>
      <c r="AE28" s="148"/>
      <c r="AF28" s="148"/>
      <c r="AG28" s="148" t="s">
        <v>179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ht="22.5" outlineLevel="1" x14ac:dyDescent="0.2">
      <c r="A29" s="155"/>
      <c r="B29" s="156"/>
      <c r="C29" s="245" t="s">
        <v>202</v>
      </c>
      <c r="D29" s="246"/>
      <c r="E29" s="246"/>
      <c r="F29" s="246"/>
      <c r="G29" s="246"/>
      <c r="H29" s="158"/>
      <c r="I29" s="158"/>
      <c r="J29" s="158"/>
      <c r="K29" s="158"/>
      <c r="L29" s="158"/>
      <c r="M29" s="158"/>
      <c r="N29" s="158"/>
      <c r="O29" s="158"/>
      <c r="P29" s="158"/>
      <c r="Q29" s="158"/>
      <c r="R29" s="158"/>
      <c r="S29" s="158"/>
      <c r="T29" s="158"/>
      <c r="U29" s="158"/>
      <c r="V29" s="158"/>
      <c r="W29" s="158"/>
      <c r="X29" s="158"/>
      <c r="Y29" s="148"/>
      <c r="Z29" s="148"/>
      <c r="AA29" s="148"/>
      <c r="AB29" s="148"/>
      <c r="AC29" s="148"/>
      <c r="AD29" s="148"/>
      <c r="AE29" s="148"/>
      <c r="AF29" s="148"/>
      <c r="AG29" s="148" t="s">
        <v>181</v>
      </c>
      <c r="AH29" s="148"/>
      <c r="AI29" s="148"/>
      <c r="AJ29" s="148"/>
      <c r="AK29" s="148"/>
      <c r="AL29" s="148"/>
      <c r="AM29" s="148"/>
      <c r="AN29" s="148"/>
      <c r="AO29" s="148"/>
      <c r="AP29" s="148"/>
      <c r="AQ29" s="148"/>
      <c r="AR29" s="148"/>
      <c r="AS29" s="148"/>
      <c r="AT29" s="148"/>
      <c r="AU29" s="148"/>
      <c r="AV29" s="148"/>
      <c r="AW29" s="148"/>
      <c r="AX29" s="148"/>
      <c r="AY29" s="148"/>
      <c r="AZ29" s="148"/>
      <c r="BA29" s="174" t="str">
        <f>C29</f>
        <v>Náklady zhotovitele, související s prováděním zkoušek a revizí předepsaných technickými normami nebo objednatelem a které jsou pro provedení díla nezbytné.</v>
      </c>
      <c r="BB29" s="148"/>
      <c r="BC29" s="148"/>
      <c r="BD29" s="148"/>
      <c r="BE29" s="148"/>
      <c r="BF29" s="148"/>
      <c r="BG29" s="148"/>
      <c r="BH29" s="148"/>
    </row>
    <row r="30" spans="1:60" outlineLevel="1" x14ac:dyDescent="0.2">
      <c r="A30" s="155"/>
      <c r="B30" s="156"/>
      <c r="C30" s="243"/>
      <c r="D30" s="244"/>
      <c r="E30" s="244"/>
      <c r="F30" s="244"/>
      <c r="G30" s="244"/>
      <c r="H30" s="158"/>
      <c r="I30" s="158"/>
      <c r="J30" s="158"/>
      <c r="K30" s="158"/>
      <c r="L30" s="158"/>
      <c r="M30" s="158"/>
      <c r="N30" s="158"/>
      <c r="O30" s="158"/>
      <c r="P30" s="158"/>
      <c r="Q30" s="158"/>
      <c r="R30" s="158"/>
      <c r="S30" s="158"/>
      <c r="T30" s="158"/>
      <c r="U30" s="158"/>
      <c r="V30" s="158"/>
      <c r="W30" s="158"/>
      <c r="X30" s="158"/>
      <c r="Y30" s="148"/>
      <c r="Z30" s="148"/>
      <c r="AA30" s="148"/>
      <c r="AB30" s="148"/>
      <c r="AC30" s="148"/>
      <c r="AD30" s="148"/>
      <c r="AE30" s="148"/>
      <c r="AF30" s="148"/>
      <c r="AG30" s="148" t="s">
        <v>182</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67">
        <v>8</v>
      </c>
      <c r="B31" s="168" t="s">
        <v>203</v>
      </c>
      <c r="C31" s="178" t="s">
        <v>204</v>
      </c>
      <c r="D31" s="169" t="s">
        <v>175</v>
      </c>
      <c r="E31" s="170">
        <v>1</v>
      </c>
      <c r="F31" s="171"/>
      <c r="G31" s="172">
        <f>ROUND(E31*F31,2)</f>
        <v>0</v>
      </c>
      <c r="H31" s="171"/>
      <c r="I31" s="172">
        <f>ROUND(E31*H31,2)</f>
        <v>0</v>
      </c>
      <c r="J31" s="171"/>
      <c r="K31" s="172">
        <f>ROUND(E31*J31,2)</f>
        <v>0</v>
      </c>
      <c r="L31" s="172">
        <v>15</v>
      </c>
      <c r="M31" s="172">
        <f>G31*(1+L31/100)</f>
        <v>0</v>
      </c>
      <c r="N31" s="172">
        <v>0</v>
      </c>
      <c r="O31" s="172">
        <f>ROUND(E31*N31,2)</f>
        <v>0</v>
      </c>
      <c r="P31" s="172">
        <v>0</v>
      </c>
      <c r="Q31" s="172">
        <f>ROUND(E31*P31,2)</f>
        <v>0</v>
      </c>
      <c r="R31" s="172"/>
      <c r="S31" s="172" t="s">
        <v>176</v>
      </c>
      <c r="T31" s="173" t="s">
        <v>177</v>
      </c>
      <c r="U31" s="158">
        <v>0</v>
      </c>
      <c r="V31" s="158">
        <f>ROUND(E31*U31,2)</f>
        <v>0</v>
      </c>
      <c r="W31" s="158"/>
      <c r="X31" s="158" t="s">
        <v>178</v>
      </c>
      <c r="Y31" s="148"/>
      <c r="Z31" s="148"/>
      <c r="AA31" s="148"/>
      <c r="AB31" s="148"/>
      <c r="AC31" s="148"/>
      <c r="AD31" s="148"/>
      <c r="AE31" s="148"/>
      <c r="AF31" s="148"/>
      <c r="AG31" s="148" t="s">
        <v>198</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55"/>
      <c r="B32" s="156"/>
      <c r="C32" s="245" t="s">
        <v>205</v>
      </c>
      <c r="D32" s="246"/>
      <c r="E32" s="246"/>
      <c r="F32" s="246"/>
      <c r="G32" s="246"/>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181</v>
      </c>
      <c r="AH32" s="148"/>
      <c r="AI32" s="148"/>
      <c r="AJ32" s="148"/>
      <c r="AK32" s="148"/>
      <c r="AL32" s="148"/>
      <c r="AM32" s="148"/>
      <c r="AN32" s="148"/>
      <c r="AO32" s="148"/>
      <c r="AP32" s="148"/>
      <c r="AQ32" s="148"/>
      <c r="AR32" s="148"/>
      <c r="AS32" s="148"/>
      <c r="AT32" s="148"/>
      <c r="AU32" s="148"/>
      <c r="AV32" s="148"/>
      <c r="AW32" s="148"/>
      <c r="AX32" s="148"/>
      <c r="AY32" s="148"/>
      <c r="AZ32" s="148"/>
      <c r="BA32" s="174" t="str">
        <f>C32</f>
        <v>Náklady na vyhotovení dokumentace skutečného provedení stavby a její předání objednateli v požadované formě a požadovaném počtu.</v>
      </c>
      <c r="BB32" s="148"/>
      <c r="BC32" s="148"/>
      <c r="BD32" s="148"/>
      <c r="BE32" s="148"/>
      <c r="BF32" s="148"/>
      <c r="BG32" s="148"/>
      <c r="BH32" s="148"/>
    </row>
    <row r="33" spans="1:60" outlineLevel="1" x14ac:dyDescent="0.2">
      <c r="A33" s="155"/>
      <c r="B33" s="156"/>
      <c r="C33" s="243"/>
      <c r="D33" s="244"/>
      <c r="E33" s="244"/>
      <c r="F33" s="244"/>
      <c r="G33" s="244"/>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182</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67">
        <v>9</v>
      </c>
      <c r="B34" s="168" t="s">
        <v>206</v>
      </c>
      <c r="C34" s="178" t="s">
        <v>207</v>
      </c>
      <c r="D34" s="169" t="s">
        <v>175</v>
      </c>
      <c r="E34" s="170">
        <v>1</v>
      </c>
      <c r="F34" s="171"/>
      <c r="G34" s="172">
        <f>ROUND(E34*F34,2)</f>
        <v>0</v>
      </c>
      <c r="H34" s="171"/>
      <c r="I34" s="172">
        <f>ROUND(E34*H34,2)</f>
        <v>0</v>
      </c>
      <c r="J34" s="171"/>
      <c r="K34" s="172">
        <f>ROUND(E34*J34,2)</f>
        <v>0</v>
      </c>
      <c r="L34" s="172">
        <v>15</v>
      </c>
      <c r="M34" s="172">
        <f>G34*(1+L34/100)</f>
        <v>0</v>
      </c>
      <c r="N34" s="172">
        <v>0</v>
      </c>
      <c r="O34" s="172">
        <f>ROUND(E34*N34,2)</f>
        <v>0</v>
      </c>
      <c r="P34" s="172">
        <v>0</v>
      </c>
      <c r="Q34" s="172">
        <f>ROUND(E34*P34,2)</f>
        <v>0</v>
      </c>
      <c r="R34" s="172"/>
      <c r="S34" s="172" t="s">
        <v>176</v>
      </c>
      <c r="T34" s="173" t="s">
        <v>177</v>
      </c>
      <c r="U34" s="158">
        <v>0</v>
      </c>
      <c r="V34" s="158">
        <f>ROUND(E34*U34,2)</f>
        <v>0</v>
      </c>
      <c r="W34" s="158"/>
      <c r="X34" s="158" t="s">
        <v>178</v>
      </c>
      <c r="Y34" s="148"/>
      <c r="Z34" s="148"/>
      <c r="AA34" s="148"/>
      <c r="AB34" s="148"/>
      <c r="AC34" s="148"/>
      <c r="AD34" s="148"/>
      <c r="AE34" s="148"/>
      <c r="AF34" s="148"/>
      <c r="AG34" s="148" t="s">
        <v>198</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55"/>
      <c r="B35" s="156"/>
      <c r="C35" s="245" t="s">
        <v>208</v>
      </c>
      <c r="D35" s="246"/>
      <c r="E35" s="246"/>
      <c r="F35" s="246"/>
      <c r="G35" s="246"/>
      <c r="H35" s="158"/>
      <c r="I35" s="158"/>
      <c r="J35" s="158"/>
      <c r="K35" s="158"/>
      <c r="L35" s="158"/>
      <c r="M35" s="158"/>
      <c r="N35" s="158"/>
      <c r="O35" s="158"/>
      <c r="P35" s="158"/>
      <c r="Q35" s="158"/>
      <c r="R35" s="158"/>
      <c r="S35" s="158"/>
      <c r="T35" s="158"/>
      <c r="U35" s="158"/>
      <c r="V35" s="158"/>
      <c r="W35" s="158"/>
      <c r="X35" s="158"/>
      <c r="Y35" s="148"/>
      <c r="Z35" s="148"/>
      <c r="AA35" s="148"/>
      <c r="AB35" s="148"/>
      <c r="AC35" s="148"/>
      <c r="AD35" s="148"/>
      <c r="AE35" s="148"/>
      <c r="AF35" s="148"/>
      <c r="AG35" s="148" t="s">
        <v>181</v>
      </c>
      <c r="AH35" s="148"/>
      <c r="AI35" s="148"/>
      <c r="AJ35" s="148"/>
      <c r="AK35" s="148"/>
      <c r="AL35" s="148"/>
      <c r="AM35" s="148"/>
      <c r="AN35" s="148"/>
      <c r="AO35" s="148"/>
      <c r="AP35" s="148"/>
      <c r="AQ35" s="148"/>
      <c r="AR35" s="148"/>
      <c r="AS35" s="148"/>
      <c r="AT35" s="148"/>
      <c r="AU35" s="148"/>
      <c r="AV35" s="148"/>
      <c r="AW35" s="148"/>
      <c r="AX35" s="148"/>
      <c r="AY35" s="148"/>
      <c r="AZ35" s="148"/>
      <c r="BA35" s="174" t="str">
        <f>C35</f>
        <v>Náklady spojené s povinným pojištěním dodavatele nebo stavebního díla či jeho části, v rozsahu obchodních podmínek.</v>
      </c>
      <c r="BB35" s="148"/>
      <c r="BC35" s="148"/>
      <c r="BD35" s="148"/>
      <c r="BE35" s="148"/>
      <c r="BF35" s="148"/>
      <c r="BG35" s="148"/>
      <c r="BH35" s="148"/>
    </row>
    <row r="36" spans="1:60" outlineLevel="1" x14ac:dyDescent="0.2">
      <c r="A36" s="155"/>
      <c r="B36" s="156"/>
      <c r="C36" s="243"/>
      <c r="D36" s="244"/>
      <c r="E36" s="244"/>
      <c r="F36" s="244"/>
      <c r="G36" s="244"/>
      <c r="H36" s="158"/>
      <c r="I36" s="158"/>
      <c r="J36" s="158"/>
      <c r="K36" s="158"/>
      <c r="L36" s="158"/>
      <c r="M36" s="158"/>
      <c r="N36" s="158"/>
      <c r="O36" s="158"/>
      <c r="P36" s="158"/>
      <c r="Q36" s="158"/>
      <c r="R36" s="158"/>
      <c r="S36" s="158"/>
      <c r="T36" s="158"/>
      <c r="U36" s="158"/>
      <c r="V36" s="158"/>
      <c r="W36" s="158"/>
      <c r="X36" s="158"/>
      <c r="Y36" s="148"/>
      <c r="Z36" s="148"/>
      <c r="AA36" s="148"/>
      <c r="AB36" s="148"/>
      <c r="AC36" s="148"/>
      <c r="AD36" s="148"/>
      <c r="AE36" s="148"/>
      <c r="AF36" s="148"/>
      <c r="AG36" s="148" t="s">
        <v>182</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67">
        <v>10</v>
      </c>
      <c r="B37" s="168" t="s">
        <v>209</v>
      </c>
      <c r="C37" s="178" t="s">
        <v>210</v>
      </c>
      <c r="D37" s="169" t="s">
        <v>175</v>
      </c>
      <c r="E37" s="170">
        <v>1</v>
      </c>
      <c r="F37" s="171">
        <v>0</v>
      </c>
      <c r="G37" s="172">
        <f>ROUND(E37*F37,2)</f>
        <v>0</v>
      </c>
      <c r="H37" s="171"/>
      <c r="I37" s="172">
        <f>ROUND(E37*H37,2)</f>
        <v>0</v>
      </c>
      <c r="J37" s="171"/>
      <c r="K37" s="172">
        <f>ROUND(E37*J37,2)</f>
        <v>0</v>
      </c>
      <c r="L37" s="172">
        <v>15</v>
      </c>
      <c r="M37" s="172">
        <f>G37*(1+L37/100)</f>
        <v>0</v>
      </c>
      <c r="N37" s="172">
        <v>0</v>
      </c>
      <c r="O37" s="172">
        <f>ROUND(E37*N37,2)</f>
        <v>0</v>
      </c>
      <c r="P37" s="172">
        <v>0</v>
      </c>
      <c r="Q37" s="172">
        <f>ROUND(E37*P37,2)</f>
        <v>0</v>
      </c>
      <c r="R37" s="172"/>
      <c r="S37" s="172" t="s">
        <v>176</v>
      </c>
      <c r="T37" s="173" t="s">
        <v>177</v>
      </c>
      <c r="U37" s="158">
        <v>0</v>
      </c>
      <c r="V37" s="158">
        <f>ROUND(E37*U37,2)</f>
        <v>0</v>
      </c>
      <c r="W37" s="158"/>
      <c r="X37" s="158" t="s">
        <v>178</v>
      </c>
      <c r="Y37" s="148"/>
      <c r="Z37" s="148"/>
      <c r="AA37" s="148"/>
      <c r="AB37" s="148"/>
      <c r="AC37" s="148"/>
      <c r="AD37" s="148"/>
      <c r="AE37" s="148"/>
      <c r="AF37" s="148"/>
      <c r="AG37" s="148" t="s">
        <v>179</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2.5" outlineLevel="1" x14ac:dyDescent="0.2">
      <c r="A38" s="155"/>
      <c r="B38" s="156"/>
      <c r="C38" s="245" t="s">
        <v>211</v>
      </c>
      <c r="D38" s="246"/>
      <c r="E38" s="246"/>
      <c r="F38" s="246"/>
      <c r="G38" s="246"/>
      <c r="H38" s="158"/>
      <c r="I38" s="158"/>
      <c r="J38" s="158"/>
      <c r="K38" s="158"/>
      <c r="L38" s="158"/>
      <c r="M38" s="158"/>
      <c r="N38" s="158"/>
      <c r="O38" s="158"/>
      <c r="P38" s="158"/>
      <c r="Q38" s="158"/>
      <c r="R38" s="158"/>
      <c r="S38" s="158"/>
      <c r="T38" s="158"/>
      <c r="U38" s="158"/>
      <c r="V38" s="158"/>
      <c r="W38" s="158"/>
      <c r="X38" s="158"/>
      <c r="Y38" s="148"/>
      <c r="Z38" s="148"/>
      <c r="AA38" s="148"/>
      <c r="AB38" s="148"/>
      <c r="AC38" s="148"/>
      <c r="AD38" s="148"/>
      <c r="AE38" s="148"/>
      <c r="AF38" s="148"/>
      <c r="AG38" s="148" t="s">
        <v>181</v>
      </c>
      <c r="AH38" s="148"/>
      <c r="AI38" s="148"/>
      <c r="AJ38" s="148"/>
      <c r="AK38" s="148"/>
      <c r="AL38" s="148"/>
      <c r="AM38" s="148"/>
      <c r="AN38" s="148"/>
      <c r="AO38" s="148"/>
      <c r="AP38" s="148"/>
      <c r="AQ38" s="148"/>
      <c r="AR38" s="148"/>
      <c r="AS38" s="148"/>
      <c r="AT38" s="148"/>
      <c r="AU38" s="148"/>
      <c r="AV38" s="148"/>
      <c r="AW38" s="148"/>
      <c r="AX38" s="148"/>
      <c r="AY38" s="148"/>
      <c r="AZ38" s="148"/>
      <c r="BA38" s="174" t="str">
        <f>C38</f>
        <v>Finanční rezerva požadovaná objednatelem jako součást smluvní ceny. Způsob jejího stanovení, čerpání a vykazování definuje objednatel.</v>
      </c>
      <c r="BB38" s="148"/>
      <c r="BC38" s="148"/>
      <c r="BD38" s="148"/>
      <c r="BE38" s="148"/>
      <c r="BF38" s="148"/>
      <c r="BG38" s="148"/>
      <c r="BH38" s="148"/>
    </row>
    <row r="39" spans="1:60" outlineLevel="1" x14ac:dyDescent="0.2">
      <c r="A39" s="155"/>
      <c r="B39" s="156"/>
      <c r="C39" s="247" t="s">
        <v>212</v>
      </c>
      <c r="D39" s="248"/>
      <c r="E39" s="248"/>
      <c r="F39" s="248"/>
      <c r="G39" s="248"/>
      <c r="H39" s="158"/>
      <c r="I39" s="158"/>
      <c r="J39" s="158"/>
      <c r="K39" s="158"/>
      <c r="L39" s="158"/>
      <c r="M39" s="158"/>
      <c r="N39" s="158"/>
      <c r="O39" s="158"/>
      <c r="P39" s="158"/>
      <c r="Q39" s="158"/>
      <c r="R39" s="158"/>
      <c r="S39" s="158"/>
      <c r="T39" s="158"/>
      <c r="U39" s="158"/>
      <c r="V39" s="158"/>
      <c r="W39" s="158"/>
      <c r="X39" s="158"/>
      <c r="Y39" s="148"/>
      <c r="Z39" s="148"/>
      <c r="AA39" s="148"/>
      <c r="AB39" s="148"/>
      <c r="AC39" s="148"/>
      <c r="AD39" s="148"/>
      <c r="AE39" s="148"/>
      <c r="AF39" s="148"/>
      <c r="AG39" s="148" t="s">
        <v>181</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55"/>
      <c r="B40" s="156"/>
      <c r="C40" s="243"/>
      <c r="D40" s="244"/>
      <c r="E40" s="244"/>
      <c r="F40" s="244"/>
      <c r="G40" s="244"/>
      <c r="H40" s="158"/>
      <c r="I40" s="158"/>
      <c r="J40" s="158"/>
      <c r="K40" s="158"/>
      <c r="L40" s="158"/>
      <c r="M40" s="158"/>
      <c r="N40" s="158"/>
      <c r="O40" s="158"/>
      <c r="P40" s="158"/>
      <c r="Q40" s="158"/>
      <c r="R40" s="158"/>
      <c r="S40" s="158"/>
      <c r="T40" s="158"/>
      <c r="U40" s="158"/>
      <c r="V40" s="158"/>
      <c r="W40" s="158"/>
      <c r="X40" s="158"/>
      <c r="Y40" s="148"/>
      <c r="Z40" s="148"/>
      <c r="AA40" s="148"/>
      <c r="AB40" s="148"/>
      <c r="AC40" s="148"/>
      <c r="AD40" s="148"/>
      <c r="AE40" s="148"/>
      <c r="AF40" s="148"/>
      <c r="AG40" s="148" t="s">
        <v>182</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x14ac:dyDescent="0.2">
      <c r="A41" s="3"/>
      <c r="B41" s="4"/>
      <c r="C41" s="179"/>
      <c r="D41" s="6"/>
      <c r="E41" s="3"/>
      <c r="F41" s="3"/>
      <c r="G41" s="3"/>
      <c r="H41" s="3"/>
      <c r="I41" s="3"/>
      <c r="J41" s="3"/>
      <c r="K41" s="3"/>
      <c r="L41" s="3"/>
      <c r="M41" s="3"/>
      <c r="N41" s="3"/>
      <c r="O41" s="3"/>
      <c r="P41" s="3"/>
      <c r="Q41" s="3"/>
      <c r="R41" s="3"/>
      <c r="S41" s="3"/>
      <c r="T41" s="3"/>
      <c r="U41" s="3"/>
      <c r="V41" s="3"/>
      <c r="W41" s="3"/>
      <c r="X41" s="3"/>
      <c r="AE41">
        <v>15</v>
      </c>
      <c r="AF41">
        <v>21</v>
      </c>
      <c r="AG41" t="s">
        <v>158</v>
      </c>
    </row>
    <row r="42" spans="1:60" x14ac:dyDescent="0.2">
      <c r="A42" s="151"/>
      <c r="B42" s="152" t="s">
        <v>29</v>
      </c>
      <c r="C42" s="180"/>
      <c r="D42" s="153"/>
      <c r="E42" s="154"/>
      <c r="F42" s="154"/>
      <c r="G42" s="176">
        <f>G8+G24</f>
        <v>0</v>
      </c>
      <c r="H42" s="3"/>
      <c r="I42" s="3"/>
      <c r="J42" s="3"/>
      <c r="K42" s="3"/>
      <c r="L42" s="3"/>
      <c r="M42" s="3"/>
      <c r="N42" s="3"/>
      <c r="O42" s="3"/>
      <c r="P42" s="3"/>
      <c r="Q42" s="3"/>
      <c r="R42" s="3"/>
      <c r="S42" s="3"/>
      <c r="T42" s="3"/>
      <c r="U42" s="3"/>
      <c r="V42" s="3"/>
      <c r="W42" s="3"/>
      <c r="X42" s="3"/>
      <c r="AE42">
        <f>SUMIF(L7:L40,AE41,G7:G40)</f>
        <v>0</v>
      </c>
      <c r="AF42">
        <f>SUMIF(L7:L40,AF41,G7:G40)</f>
        <v>0</v>
      </c>
      <c r="AG42" t="s">
        <v>213</v>
      </c>
    </row>
    <row r="43" spans="1:60" x14ac:dyDescent="0.2">
      <c r="C43" s="181"/>
      <c r="D43" s="10"/>
      <c r="AG43" t="s">
        <v>214</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hVA5+9kFP7jMtp8J/RcuobqoGg2t6KAgzUcr84Dm3Qub0NQv+VMpUmaGHH/jr28UHT9NnLQJBWd7rDynBV2/g==" saltValue="OpwyvY+4OpfjX9HoOJ/z9g==" spinCount="100000" sheet="1"/>
  <mergeCells count="25">
    <mergeCell ref="C11:G11"/>
    <mergeCell ref="A1:G1"/>
    <mergeCell ref="C2:G2"/>
    <mergeCell ref="C3:G3"/>
    <mergeCell ref="C4:G4"/>
    <mergeCell ref="C10:G10"/>
    <mergeCell ref="C30:G30"/>
    <mergeCell ref="C13:G13"/>
    <mergeCell ref="C14:G14"/>
    <mergeCell ref="C16:G16"/>
    <mergeCell ref="C17:G17"/>
    <mergeCell ref="C19:G19"/>
    <mergeCell ref="C20:G20"/>
    <mergeCell ref="C22:G22"/>
    <mergeCell ref="C23:G23"/>
    <mergeCell ref="C26:G26"/>
    <mergeCell ref="C27:G27"/>
    <mergeCell ref="C29:G29"/>
    <mergeCell ref="C40:G40"/>
    <mergeCell ref="C32:G32"/>
    <mergeCell ref="C33:G33"/>
    <mergeCell ref="C35:G35"/>
    <mergeCell ref="C36:G36"/>
    <mergeCell ref="C38:G38"/>
    <mergeCell ref="C39:G39"/>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3"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49" t="s">
        <v>215</v>
      </c>
      <c r="B1" s="249"/>
      <c r="C1" s="249"/>
      <c r="D1" s="249"/>
      <c r="E1" s="249"/>
      <c r="F1" s="249"/>
      <c r="G1" s="249"/>
      <c r="AG1" t="s">
        <v>144</v>
      </c>
    </row>
    <row r="2" spans="1:60" ht="24.95" customHeight="1" x14ac:dyDescent="0.2">
      <c r="A2" s="140" t="s">
        <v>7</v>
      </c>
      <c r="B2" s="49" t="s">
        <v>43</v>
      </c>
      <c r="C2" s="250" t="s">
        <v>44</v>
      </c>
      <c r="D2" s="251"/>
      <c r="E2" s="251"/>
      <c r="F2" s="251"/>
      <c r="G2" s="252"/>
      <c r="AG2" t="s">
        <v>145</v>
      </c>
    </row>
    <row r="3" spans="1:60" ht="24.95" customHeight="1" x14ac:dyDescent="0.2">
      <c r="A3" s="140" t="s">
        <v>8</v>
      </c>
      <c r="B3" s="49" t="s">
        <v>50</v>
      </c>
      <c r="C3" s="250" t="s">
        <v>51</v>
      </c>
      <c r="D3" s="251"/>
      <c r="E3" s="251"/>
      <c r="F3" s="251"/>
      <c r="G3" s="252"/>
      <c r="AC3" s="122" t="s">
        <v>145</v>
      </c>
      <c r="AG3" t="s">
        <v>148</v>
      </c>
    </row>
    <row r="4" spans="1:60" ht="24.95" customHeight="1" x14ac:dyDescent="0.2">
      <c r="A4" s="141" t="s">
        <v>9</v>
      </c>
      <c r="B4" s="142" t="s">
        <v>52</v>
      </c>
      <c r="C4" s="253" t="s">
        <v>51</v>
      </c>
      <c r="D4" s="254"/>
      <c r="E4" s="254"/>
      <c r="F4" s="254"/>
      <c r="G4" s="255"/>
      <c r="AG4" t="s">
        <v>149</v>
      </c>
    </row>
    <row r="5" spans="1:60" x14ac:dyDescent="0.2">
      <c r="D5" s="10"/>
    </row>
    <row r="6" spans="1:60" ht="38.25" x14ac:dyDescent="0.2">
      <c r="A6" s="144" t="s">
        <v>150</v>
      </c>
      <c r="B6" s="146" t="s">
        <v>151</v>
      </c>
      <c r="C6" s="146" t="s">
        <v>152</v>
      </c>
      <c r="D6" s="145" t="s">
        <v>153</v>
      </c>
      <c r="E6" s="144" t="s">
        <v>154</v>
      </c>
      <c r="F6" s="143" t="s">
        <v>155</v>
      </c>
      <c r="G6" s="144" t="s">
        <v>29</v>
      </c>
      <c r="H6" s="147" t="s">
        <v>30</v>
      </c>
      <c r="I6" s="147" t="s">
        <v>156</v>
      </c>
      <c r="J6" s="147" t="s">
        <v>31</v>
      </c>
      <c r="K6" s="147" t="s">
        <v>157</v>
      </c>
      <c r="L6" s="147" t="s">
        <v>158</v>
      </c>
      <c r="M6" s="147" t="s">
        <v>159</v>
      </c>
      <c r="N6" s="147" t="s">
        <v>160</v>
      </c>
      <c r="O6" s="147" t="s">
        <v>161</v>
      </c>
      <c r="P6" s="147" t="s">
        <v>162</v>
      </c>
      <c r="Q6" s="147" t="s">
        <v>163</v>
      </c>
      <c r="R6" s="147" t="s">
        <v>164</v>
      </c>
      <c r="S6" s="147" t="s">
        <v>165</v>
      </c>
      <c r="T6" s="147" t="s">
        <v>166</v>
      </c>
      <c r="U6" s="147" t="s">
        <v>167</v>
      </c>
      <c r="V6" s="147" t="s">
        <v>168</v>
      </c>
      <c r="W6" s="147" t="s">
        <v>169</v>
      </c>
      <c r="X6" s="147" t="s">
        <v>170</v>
      </c>
    </row>
    <row r="7" spans="1:60" hidden="1" x14ac:dyDescent="0.2">
      <c r="A7" s="3"/>
      <c r="B7" s="4"/>
      <c r="C7" s="4"/>
      <c r="D7" s="6"/>
      <c r="E7" s="149"/>
      <c r="F7" s="150"/>
      <c r="G7" s="150"/>
      <c r="H7" s="150"/>
      <c r="I7" s="150"/>
      <c r="J7" s="150"/>
      <c r="K7" s="150"/>
      <c r="L7" s="150"/>
      <c r="M7" s="150"/>
      <c r="N7" s="150"/>
      <c r="O7" s="150"/>
      <c r="P7" s="150"/>
      <c r="Q7" s="150"/>
      <c r="R7" s="150"/>
      <c r="S7" s="150"/>
      <c r="T7" s="150"/>
      <c r="U7" s="150"/>
      <c r="V7" s="150"/>
      <c r="W7" s="150"/>
      <c r="X7" s="150"/>
    </row>
    <row r="8" spans="1:60" x14ac:dyDescent="0.2">
      <c r="A8" s="161" t="s">
        <v>171</v>
      </c>
      <c r="B8" s="162" t="s">
        <v>102</v>
      </c>
      <c r="C8" s="177" t="s">
        <v>103</v>
      </c>
      <c r="D8" s="163"/>
      <c r="E8" s="164"/>
      <c r="F8" s="165"/>
      <c r="G8" s="165">
        <f>SUMIF(AG9:AG28,"&lt;&gt;NOR",G9:G28)</f>
        <v>0</v>
      </c>
      <c r="H8" s="165"/>
      <c r="I8" s="165">
        <f>SUM(I9:I28)</f>
        <v>0</v>
      </c>
      <c r="J8" s="165"/>
      <c r="K8" s="165">
        <f>SUM(K9:K28)</f>
        <v>0</v>
      </c>
      <c r="L8" s="165"/>
      <c r="M8" s="165">
        <f>SUM(M9:M28)</f>
        <v>0</v>
      </c>
      <c r="N8" s="165"/>
      <c r="O8" s="165">
        <f>SUM(O9:O28)</f>
        <v>0.54</v>
      </c>
      <c r="P8" s="165"/>
      <c r="Q8" s="165">
        <f>SUM(Q9:Q28)</f>
        <v>0</v>
      </c>
      <c r="R8" s="165"/>
      <c r="S8" s="165"/>
      <c r="T8" s="166"/>
      <c r="U8" s="160"/>
      <c r="V8" s="160">
        <f>SUM(V9:V28)</f>
        <v>30.51</v>
      </c>
      <c r="W8" s="160"/>
      <c r="X8" s="160"/>
      <c r="AG8" t="s">
        <v>172</v>
      </c>
    </row>
    <row r="9" spans="1:60" ht="22.5" outlineLevel="1" x14ac:dyDescent="0.2">
      <c r="A9" s="167">
        <v>1</v>
      </c>
      <c r="B9" s="168" t="s">
        <v>216</v>
      </c>
      <c r="C9" s="178" t="s">
        <v>217</v>
      </c>
      <c r="D9" s="169" t="s">
        <v>218</v>
      </c>
      <c r="E9" s="170">
        <v>2</v>
      </c>
      <c r="F9" s="171"/>
      <c r="G9" s="172">
        <f>ROUND(E9*F9,2)</f>
        <v>0</v>
      </c>
      <c r="H9" s="171"/>
      <c r="I9" s="172">
        <f>ROUND(E9*H9,2)</f>
        <v>0</v>
      </c>
      <c r="J9" s="171"/>
      <c r="K9" s="172">
        <f>ROUND(E9*J9,2)</f>
        <v>0</v>
      </c>
      <c r="L9" s="172">
        <v>15</v>
      </c>
      <c r="M9" s="172">
        <f>G9*(1+L9/100)</f>
        <v>0</v>
      </c>
      <c r="N9" s="172">
        <v>2.877E-2</v>
      </c>
      <c r="O9" s="172">
        <f>ROUND(E9*N9,2)</f>
        <v>0.06</v>
      </c>
      <c r="P9" s="172">
        <v>0</v>
      </c>
      <c r="Q9" s="172">
        <f>ROUND(E9*P9,2)</f>
        <v>0</v>
      </c>
      <c r="R9" s="172" t="s">
        <v>219</v>
      </c>
      <c r="S9" s="172" t="s">
        <v>176</v>
      </c>
      <c r="T9" s="173" t="s">
        <v>176</v>
      </c>
      <c r="U9" s="158">
        <v>0.71499999999999997</v>
      </c>
      <c r="V9" s="158">
        <f>ROUND(E9*U9,2)</f>
        <v>1.43</v>
      </c>
      <c r="W9" s="158"/>
      <c r="X9" s="158" t="s">
        <v>220</v>
      </c>
      <c r="Y9" s="148"/>
      <c r="Z9" s="148"/>
      <c r="AA9" s="148"/>
      <c r="AB9" s="148"/>
      <c r="AC9" s="148"/>
      <c r="AD9" s="148"/>
      <c r="AE9" s="148"/>
      <c r="AF9" s="148"/>
      <c r="AG9" s="148" t="s">
        <v>221</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260" t="s">
        <v>222</v>
      </c>
      <c r="D10" s="261"/>
      <c r="E10" s="261"/>
      <c r="F10" s="261"/>
      <c r="G10" s="261"/>
      <c r="H10" s="158"/>
      <c r="I10" s="158"/>
      <c r="J10" s="158"/>
      <c r="K10" s="158"/>
      <c r="L10" s="158"/>
      <c r="M10" s="158"/>
      <c r="N10" s="158"/>
      <c r="O10" s="158"/>
      <c r="P10" s="158"/>
      <c r="Q10" s="158"/>
      <c r="R10" s="158"/>
      <c r="S10" s="158"/>
      <c r="T10" s="158"/>
      <c r="U10" s="158"/>
      <c r="V10" s="158"/>
      <c r="W10" s="158"/>
      <c r="X10" s="158"/>
      <c r="Y10" s="148"/>
      <c r="Z10" s="148"/>
      <c r="AA10" s="148"/>
      <c r="AB10" s="148"/>
      <c r="AC10" s="148"/>
      <c r="AD10" s="148"/>
      <c r="AE10" s="148"/>
      <c r="AF10" s="148"/>
      <c r="AG10" s="148" t="s">
        <v>223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55"/>
      <c r="B11" s="156"/>
      <c r="C11" s="184" t="s">
        <v>224</v>
      </c>
      <c r="D11" s="182"/>
      <c r="E11" s="183">
        <v>2</v>
      </c>
      <c r="F11" s="158"/>
      <c r="G11" s="158"/>
      <c r="H11" s="158"/>
      <c r="I11" s="158"/>
      <c r="J11" s="158"/>
      <c r="K11" s="158"/>
      <c r="L11" s="158"/>
      <c r="M11" s="158"/>
      <c r="N11" s="158"/>
      <c r="O11" s="158"/>
      <c r="P11" s="158"/>
      <c r="Q11" s="158"/>
      <c r="R11" s="158"/>
      <c r="S11" s="158"/>
      <c r="T11" s="158"/>
      <c r="U11" s="158"/>
      <c r="V11" s="158"/>
      <c r="W11" s="158"/>
      <c r="X11" s="158"/>
      <c r="Y11" s="148"/>
      <c r="Z11" s="148"/>
      <c r="AA11" s="148"/>
      <c r="AB11" s="148"/>
      <c r="AC11" s="148"/>
      <c r="AD11" s="148"/>
      <c r="AE11" s="148"/>
      <c r="AF11" s="148"/>
      <c r="AG11" s="148" t="s">
        <v>225</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55"/>
      <c r="B12" s="156"/>
      <c r="C12" s="243"/>
      <c r="D12" s="244"/>
      <c r="E12" s="244"/>
      <c r="F12" s="244"/>
      <c r="G12" s="244"/>
      <c r="H12" s="158"/>
      <c r="I12" s="158"/>
      <c r="J12" s="158"/>
      <c r="K12" s="158"/>
      <c r="L12" s="158"/>
      <c r="M12" s="158"/>
      <c r="N12" s="158"/>
      <c r="O12" s="158"/>
      <c r="P12" s="158"/>
      <c r="Q12" s="158"/>
      <c r="R12" s="158"/>
      <c r="S12" s="158"/>
      <c r="T12" s="158"/>
      <c r="U12" s="158"/>
      <c r="V12" s="158"/>
      <c r="W12" s="158"/>
      <c r="X12" s="158"/>
      <c r="Y12" s="148"/>
      <c r="Z12" s="148"/>
      <c r="AA12" s="148"/>
      <c r="AB12" s="148"/>
      <c r="AC12" s="148"/>
      <c r="AD12" s="148"/>
      <c r="AE12" s="148"/>
      <c r="AF12" s="148"/>
      <c r="AG12" s="148" t="s">
        <v>182</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22.5" outlineLevel="1" x14ac:dyDescent="0.2">
      <c r="A13" s="167">
        <v>2</v>
      </c>
      <c r="B13" s="168" t="s">
        <v>226</v>
      </c>
      <c r="C13" s="178" t="s">
        <v>227</v>
      </c>
      <c r="D13" s="169" t="s">
        <v>228</v>
      </c>
      <c r="E13" s="170">
        <v>0.97748999999999997</v>
      </c>
      <c r="F13" s="171"/>
      <c r="G13" s="172">
        <f>ROUND(E13*F13,2)</f>
        <v>0</v>
      </c>
      <c r="H13" s="171"/>
      <c r="I13" s="172">
        <f>ROUND(E13*H13,2)</f>
        <v>0</v>
      </c>
      <c r="J13" s="171"/>
      <c r="K13" s="172">
        <f>ROUND(E13*J13,2)</f>
        <v>0</v>
      </c>
      <c r="L13" s="172">
        <v>15</v>
      </c>
      <c r="M13" s="172">
        <f>G13*(1+L13/100)</f>
        <v>0</v>
      </c>
      <c r="N13" s="172">
        <v>1.7090000000000001E-2</v>
      </c>
      <c r="O13" s="172">
        <f>ROUND(E13*N13,2)</f>
        <v>0.02</v>
      </c>
      <c r="P13" s="172">
        <v>0</v>
      </c>
      <c r="Q13" s="172">
        <f>ROUND(E13*P13,2)</f>
        <v>0</v>
      </c>
      <c r="R13" s="172" t="s">
        <v>229</v>
      </c>
      <c r="S13" s="172" t="s">
        <v>176</v>
      </c>
      <c r="T13" s="173" t="s">
        <v>176</v>
      </c>
      <c r="U13" s="158">
        <v>16.582999999999998</v>
      </c>
      <c r="V13" s="158">
        <f>ROUND(E13*U13,2)</f>
        <v>16.21</v>
      </c>
      <c r="W13" s="158"/>
      <c r="X13" s="158" t="s">
        <v>220</v>
      </c>
      <c r="Y13" s="148"/>
      <c r="Z13" s="148"/>
      <c r="AA13" s="148"/>
      <c r="AB13" s="148"/>
      <c r="AC13" s="148"/>
      <c r="AD13" s="148"/>
      <c r="AE13" s="148"/>
      <c r="AF13" s="148"/>
      <c r="AG13" s="148" t="s">
        <v>221</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55"/>
      <c r="B14" s="156"/>
      <c r="C14" s="260" t="s">
        <v>230</v>
      </c>
      <c r="D14" s="261"/>
      <c r="E14" s="261"/>
      <c r="F14" s="261"/>
      <c r="G14" s="261"/>
      <c r="H14" s="158"/>
      <c r="I14" s="158"/>
      <c r="J14" s="158"/>
      <c r="K14" s="158"/>
      <c r="L14" s="158"/>
      <c r="M14" s="158"/>
      <c r="N14" s="158"/>
      <c r="O14" s="158"/>
      <c r="P14" s="158"/>
      <c r="Q14" s="158"/>
      <c r="R14" s="158"/>
      <c r="S14" s="158"/>
      <c r="T14" s="158"/>
      <c r="U14" s="158"/>
      <c r="V14" s="158"/>
      <c r="W14" s="158"/>
      <c r="X14" s="158"/>
      <c r="Y14" s="148"/>
      <c r="Z14" s="148"/>
      <c r="AA14" s="148"/>
      <c r="AB14" s="148"/>
      <c r="AC14" s="148"/>
      <c r="AD14" s="148"/>
      <c r="AE14" s="148"/>
      <c r="AF14" s="148"/>
      <c r="AG14" s="148" t="s">
        <v>223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1" x14ac:dyDescent="0.2">
      <c r="A15" s="155"/>
      <c r="B15" s="156"/>
      <c r="C15" s="184" t="s">
        <v>231</v>
      </c>
      <c r="D15" s="182"/>
      <c r="E15" s="183">
        <v>0.97748999999999997</v>
      </c>
      <c r="F15" s="158"/>
      <c r="G15" s="158"/>
      <c r="H15" s="158"/>
      <c r="I15" s="158"/>
      <c r="J15" s="158"/>
      <c r="K15" s="158"/>
      <c r="L15" s="158"/>
      <c r="M15" s="158"/>
      <c r="N15" s="158"/>
      <c r="O15" s="158"/>
      <c r="P15" s="158"/>
      <c r="Q15" s="158"/>
      <c r="R15" s="158"/>
      <c r="S15" s="158"/>
      <c r="T15" s="158"/>
      <c r="U15" s="158"/>
      <c r="V15" s="158"/>
      <c r="W15" s="158"/>
      <c r="X15" s="158"/>
      <c r="Y15" s="148"/>
      <c r="Z15" s="148"/>
      <c r="AA15" s="148"/>
      <c r="AB15" s="148"/>
      <c r="AC15" s="148"/>
      <c r="AD15" s="148"/>
      <c r="AE15" s="148"/>
      <c r="AF15" s="148"/>
      <c r="AG15" s="148" t="s">
        <v>225</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55"/>
      <c r="B16" s="156"/>
      <c r="C16" s="243"/>
      <c r="D16" s="244"/>
      <c r="E16" s="244"/>
      <c r="F16" s="244"/>
      <c r="G16" s="244"/>
      <c r="H16" s="158"/>
      <c r="I16" s="158"/>
      <c r="J16" s="158"/>
      <c r="K16" s="158"/>
      <c r="L16" s="158"/>
      <c r="M16" s="158"/>
      <c r="N16" s="158"/>
      <c r="O16" s="158"/>
      <c r="P16" s="158"/>
      <c r="Q16" s="158"/>
      <c r="R16" s="158"/>
      <c r="S16" s="158"/>
      <c r="T16" s="158"/>
      <c r="U16" s="158"/>
      <c r="V16" s="158"/>
      <c r="W16" s="158"/>
      <c r="X16" s="158"/>
      <c r="Y16" s="148"/>
      <c r="Z16" s="148"/>
      <c r="AA16" s="148"/>
      <c r="AB16" s="148"/>
      <c r="AC16" s="148"/>
      <c r="AD16" s="148"/>
      <c r="AE16" s="148"/>
      <c r="AF16" s="148"/>
      <c r="AG16" s="148" t="s">
        <v>182</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22.5" outlineLevel="1" x14ac:dyDescent="0.2">
      <c r="A17" s="167">
        <v>3</v>
      </c>
      <c r="B17" s="168" t="s">
        <v>232</v>
      </c>
      <c r="C17" s="178" t="s">
        <v>233</v>
      </c>
      <c r="D17" s="169" t="s">
        <v>234</v>
      </c>
      <c r="E17" s="170">
        <v>1.2350000000000001</v>
      </c>
      <c r="F17" s="171"/>
      <c r="G17" s="172">
        <f>ROUND(E17*F17,2)</f>
        <v>0</v>
      </c>
      <c r="H17" s="171"/>
      <c r="I17" s="172">
        <f>ROUND(E17*H17,2)</f>
        <v>0</v>
      </c>
      <c r="J17" s="171"/>
      <c r="K17" s="172">
        <f>ROUND(E17*J17,2)</f>
        <v>0</v>
      </c>
      <c r="L17" s="172">
        <v>15</v>
      </c>
      <c r="M17" s="172">
        <f>G17*(1+L17/100)</f>
        <v>0</v>
      </c>
      <c r="N17" s="172">
        <v>1.031E-2</v>
      </c>
      <c r="O17" s="172">
        <f>ROUND(E17*N17,2)</f>
        <v>0.01</v>
      </c>
      <c r="P17" s="172">
        <v>0</v>
      </c>
      <c r="Q17" s="172">
        <f>ROUND(E17*P17,2)</f>
        <v>0</v>
      </c>
      <c r="R17" s="172" t="s">
        <v>229</v>
      </c>
      <c r="S17" s="172" t="s">
        <v>176</v>
      </c>
      <c r="T17" s="173" t="s">
        <v>176</v>
      </c>
      <c r="U17" s="158">
        <v>0.89205000000000001</v>
      </c>
      <c r="V17" s="158">
        <f>ROUND(E17*U17,2)</f>
        <v>1.1000000000000001</v>
      </c>
      <c r="W17" s="158"/>
      <c r="X17" s="158" t="s">
        <v>220</v>
      </c>
      <c r="Y17" s="148"/>
      <c r="Z17" s="148"/>
      <c r="AA17" s="148"/>
      <c r="AB17" s="148"/>
      <c r="AC17" s="148"/>
      <c r="AD17" s="148"/>
      <c r="AE17" s="148"/>
      <c r="AF17" s="148"/>
      <c r="AG17" s="148" t="s">
        <v>221</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2.5" outlineLevel="1" x14ac:dyDescent="0.2">
      <c r="A18" s="155"/>
      <c r="B18" s="156"/>
      <c r="C18" s="260" t="s">
        <v>235</v>
      </c>
      <c r="D18" s="261"/>
      <c r="E18" s="261"/>
      <c r="F18" s="261"/>
      <c r="G18" s="261"/>
      <c r="H18" s="158"/>
      <c r="I18" s="158"/>
      <c r="J18" s="158"/>
      <c r="K18" s="158"/>
      <c r="L18" s="158"/>
      <c r="M18" s="158"/>
      <c r="N18" s="158"/>
      <c r="O18" s="158"/>
      <c r="P18" s="158"/>
      <c r="Q18" s="158"/>
      <c r="R18" s="158"/>
      <c r="S18" s="158"/>
      <c r="T18" s="158"/>
      <c r="U18" s="158"/>
      <c r="V18" s="158"/>
      <c r="W18" s="158"/>
      <c r="X18" s="158"/>
      <c r="Y18" s="148"/>
      <c r="Z18" s="148"/>
      <c r="AA18" s="148"/>
      <c r="AB18" s="148"/>
      <c r="AC18" s="148"/>
      <c r="AD18" s="148"/>
      <c r="AE18" s="148"/>
      <c r="AF18" s="148"/>
      <c r="AG18" s="148" t="s">
        <v>223</v>
      </c>
      <c r="AH18" s="148"/>
      <c r="AI18" s="148"/>
      <c r="AJ18" s="148"/>
      <c r="AK18" s="148"/>
      <c r="AL18" s="148"/>
      <c r="AM18" s="148"/>
      <c r="AN18" s="148"/>
      <c r="AO18" s="148"/>
      <c r="AP18" s="148"/>
      <c r="AQ18" s="148"/>
      <c r="AR18" s="148"/>
      <c r="AS18" s="148"/>
      <c r="AT18" s="148"/>
      <c r="AU18" s="148"/>
      <c r="AV18" s="148"/>
      <c r="AW18" s="148"/>
      <c r="AX18" s="148"/>
      <c r="AY18" s="148"/>
      <c r="AZ18" s="148"/>
      <c r="BA18" s="174" t="str">
        <f>C18</f>
        <v>plentování potrubí, válcovaných nosníků, výklenků nebo nik, jakéhokoliv tvaru, na jakoukoliv maltu, s potřebným vypnutím pletiva, přetažením a zakotvením drátů a provedení postřiku maltou,</v>
      </c>
      <c r="BB18" s="148"/>
      <c r="BC18" s="148"/>
      <c r="BD18" s="148"/>
      <c r="BE18" s="148"/>
      <c r="BF18" s="148"/>
      <c r="BG18" s="148"/>
      <c r="BH18" s="148"/>
    </row>
    <row r="19" spans="1:60" outlineLevel="1" x14ac:dyDescent="0.2">
      <c r="A19" s="155"/>
      <c r="B19" s="156"/>
      <c r="C19" s="184" t="s">
        <v>236</v>
      </c>
      <c r="D19" s="182"/>
      <c r="E19" s="183">
        <v>1.2350000000000001</v>
      </c>
      <c r="F19" s="158"/>
      <c r="G19" s="158"/>
      <c r="H19" s="158"/>
      <c r="I19" s="158"/>
      <c r="J19" s="158"/>
      <c r="K19" s="158"/>
      <c r="L19" s="158"/>
      <c r="M19" s="158"/>
      <c r="N19" s="158"/>
      <c r="O19" s="158"/>
      <c r="P19" s="158"/>
      <c r="Q19" s="158"/>
      <c r="R19" s="158"/>
      <c r="S19" s="158"/>
      <c r="T19" s="158"/>
      <c r="U19" s="158"/>
      <c r="V19" s="158"/>
      <c r="W19" s="158"/>
      <c r="X19" s="158"/>
      <c r="Y19" s="148"/>
      <c r="Z19" s="148"/>
      <c r="AA19" s="148"/>
      <c r="AB19" s="148"/>
      <c r="AC19" s="148"/>
      <c r="AD19" s="148"/>
      <c r="AE19" s="148"/>
      <c r="AF19" s="148"/>
      <c r="AG19" s="148" t="s">
        <v>225</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55"/>
      <c r="B20" s="156"/>
      <c r="C20" s="243"/>
      <c r="D20" s="244"/>
      <c r="E20" s="244"/>
      <c r="F20" s="244"/>
      <c r="G20" s="244"/>
      <c r="H20" s="158"/>
      <c r="I20" s="158"/>
      <c r="J20" s="158"/>
      <c r="K20" s="158"/>
      <c r="L20" s="158"/>
      <c r="M20" s="158"/>
      <c r="N20" s="158"/>
      <c r="O20" s="158"/>
      <c r="P20" s="158"/>
      <c r="Q20" s="158"/>
      <c r="R20" s="158"/>
      <c r="S20" s="158"/>
      <c r="T20" s="158"/>
      <c r="U20" s="158"/>
      <c r="V20" s="158"/>
      <c r="W20" s="158"/>
      <c r="X20" s="158"/>
      <c r="Y20" s="148"/>
      <c r="Z20" s="148"/>
      <c r="AA20" s="148"/>
      <c r="AB20" s="148"/>
      <c r="AC20" s="148"/>
      <c r="AD20" s="148"/>
      <c r="AE20" s="148"/>
      <c r="AF20" s="148"/>
      <c r="AG20" s="148" t="s">
        <v>182</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33.75" outlineLevel="1" x14ac:dyDescent="0.2">
      <c r="A21" s="167">
        <v>4</v>
      </c>
      <c r="B21" s="168" t="s">
        <v>237</v>
      </c>
      <c r="C21" s="178" t="s">
        <v>238</v>
      </c>
      <c r="D21" s="169" t="s">
        <v>234</v>
      </c>
      <c r="E21" s="170">
        <v>11.1249</v>
      </c>
      <c r="F21" s="171"/>
      <c r="G21" s="172">
        <f>ROUND(E21*F21,2)</f>
        <v>0</v>
      </c>
      <c r="H21" s="171"/>
      <c r="I21" s="172">
        <f>ROUND(E21*H21,2)</f>
        <v>0</v>
      </c>
      <c r="J21" s="171"/>
      <c r="K21" s="172">
        <f>ROUND(E21*J21,2)</f>
        <v>0</v>
      </c>
      <c r="L21" s="172">
        <v>15</v>
      </c>
      <c r="M21" s="172">
        <f>G21*(1+L21/100)</f>
        <v>0</v>
      </c>
      <c r="N21" s="172">
        <v>2.895E-2</v>
      </c>
      <c r="O21" s="172">
        <f>ROUND(E21*N21,2)</f>
        <v>0.32</v>
      </c>
      <c r="P21" s="172">
        <v>0</v>
      </c>
      <c r="Q21" s="172">
        <f>ROUND(E21*P21,2)</f>
        <v>0</v>
      </c>
      <c r="R21" s="172" t="s">
        <v>229</v>
      </c>
      <c r="S21" s="172" t="s">
        <v>176</v>
      </c>
      <c r="T21" s="173" t="s">
        <v>176</v>
      </c>
      <c r="U21" s="158">
        <v>1.0580000000000001</v>
      </c>
      <c r="V21" s="158">
        <f>ROUND(E21*U21,2)</f>
        <v>11.77</v>
      </c>
      <c r="W21" s="158"/>
      <c r="X21" s="158" t="s">
        <v>220</v>
      </c>
      <c r="Y21" s="148"/>
      <c r="Z21" s="148"/>
      <c r="AA21" s="148"/>
      <c r="AB21" s="148"/>
      <c r="AC21" s="148"/>
      <c r="AD21" s="148"/>
      <c r="AE21" s="148"/>
      <c r="AF21" s="148"/>
      <c r="AG21" s="148" t="s">
        <v>221</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260" t="s">
        <v>239</v>
      </c>
      <c r="D22" s="261"/>
      <c r="E22" s="261"/>
      <c r="F22" s="261"/>
      <c r="G22" s="261"/>
      <c r="H22" s="158"/>
      <c r="I22" s="158"/>
      <c r="J22" s="158"/>
      <c r="K22" s="158"/>
      <c r="L22" s="158"/>
      <c r="M22" s="158"/>
      <c r="N22" s="158"/>
      <c r="O22" s="158"/>
      <c r="P22" s="158"/>
      <c r="Q22" s="158"/>
      <c r="R22" s="158"/>
      <c r="S22" s="158"/>
      <c r="T22" s="158"/>
      <c r="U22" s="158"/>
      <c r="V22" s="158"/>
      <c r="W22" s="158"/>
      <c r="X22" s="158"/>
      <c r="Y22" s="148"/>
      <c r="Z22" s="148"/>
      <c r="AA22" s="148"/>
      <c r="AB22" s="148"/>
      <c r="AC22" s="148"/>
      <c r="AD22" s="148"/>
      <c r="AE22" s="148"/>
      <c r="AF22" s="148"/>
      <c r="AG22" s="148" t="s">
        <v>223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55"/>
      <c r="B23" s="156"/>
      <c r="C23" s="184" t="s">
        <v>240</v>
      </c>
      <c r="D23" s="182"/>
      <c r="E23" s="183">
        <v>5.5624500000000001</v>
      </c>
      <c r="F23" s="158"/>
      <c r="G23" s="158"/>
      <c r="H23" s="158"/>
      <c r="I23" s="158"/>
      <c r="J23" s="158"/>
      <c r="K23" s="158"/>
      <c r="L23" s="158"/>
      <c r="M23" s="158"/>
      <c r="N23" s="158"/>
      <c r="O23" s="158"/>
      <c r="P23" s="158"/>
      <c r="Q23" s="158"/>
      <c r="R23" s="158"/>
      <c r="S23" s="158"/>
      <c r="T23" s="158"/>
      <c r="U23" s="158"/>
      <c r="V23" s="158"/>
      <c r="W23" s="158"/>
      <c r="X23" s="158"/>
      <c r="Y23" s="148"/>
      <c r="Z23" s="148"/>
      <c r="AA23" s="148"/>
      <c r="AB23" s="148"/>
      <c r="AC23" s="148"/>
      <c r="AD23" s="148"/>
      <c r="AE23" s="148"/>
      <c r="AF23" s="148"/>
      <c r="AG23" s="148" t="s">
        <v>225</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55"/>
      <c r="B24" s="156"/>
      <c r="C24" s="184" t="s">
        <v>241</v>
      </c>
      <c r="D24" s="182"/>
      <c r="E24" s="183">
        <v>5.5624500000000001</v>
      </c>
      <c r="F24" s="158"/>
      <c r="G24" s="158"/>
      <c r="H24" s="158"/>
      <c r="I24" s="158"/>
      <c r="J24" s="158"/>
      <c r="K24" s="158"/>
      <c r="L24" s="158"/>
      <c r="M24" s="158"/>
      <c r="N24" s="158"/>
      <c r="O24" s="158"/>
      <c r="P24" s="158"/>
      <c r="Q24" s="158"/>
      <c r="R24" s="158"/>
      <c r="S24" s="158"/>
      <c r="T24" s="158"/>
      <c r="U24" s="158"/>
      <c r="V24" s="158"/>
      <c r="W24" s="158"/>
      <c r="X24" s="158"/>
      <c r="Y24" s="148"/>
      <c r="Z24" s="148"/>
      <c r="AA24" s="148"/>
      <c r="AB24" s="148"/>
      <c r="AC24" s="148"/>
      <c r="AD24" s="148"/>
      <c r="AE24" s="148"/>
      <c r="AF24" s="148"/>
      <c r="AG24" s="148" t="s">
        <v>225</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55"/>
      <c r="B25" s="156"/>
      <c r="C25" s="243"/>
      <c r="D25" s="244"/>
      <c r="E25" s="244"/>
      <c r="F25" s="244"/>
      <c r="G25" s="244"/>
      <c r="H25" s="158"/>
      <c r="I25" s="158"/>
      <c r="J25" s="158"/>
      <c r="K25" s="158"/>
      <c r="L25" s="158"/>
      <c r="M25" s="158"/>
      <c r="N25" s="158"/>
      <c r="O25" s="158"/>
      <c r="P25" s="158"/>
      <c r="Q25" s="158"/>
      <c r="R25" s="158"/>
      <c r="S25" s="158"/>
      <c r="T25" s="158"/>
      <c r="U25" s="158"/>
      <c r="V25" s="158"/>
      <c r="W25" s="158"/>
      <c r="X25" s="158"/>
      <c r="Y25" s="148"/>
      <c r="Z25" s="148"/>
      <c r="AA25" s="148"/>
      <c r="AB25" s="148"/>
      <c r="AC25" s="148"/>
      <c r="AD25" s="148"/>
      <c r="AE25" s="148"/>
      <c r="AF25" s="148"/>
      <c r="AG25" s="148" t="s">
        <v>182</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2.5" outlineLevel="1" x14ac:dyDescent="0.2">
      <c r="A26" s="167">
        <v>5</v>
      </c>
      <c r="B26" s="168" t="s">
        <v>242</v>
      </c>
      <c r="C26" s="178" t="s">
        <v>243</v>
      </c>
      <c r="D26" s="169" t="s">
        <v>218</v>
      </c>
      <c r="E26" s="170">
        <v>2</v>
      </c>
      <c r="F26" s="171"/>
      <c r="G26" s="172">
        <f>ROUND(E26*F26,2)</f>
        <v>0</v>
      </c>
      <c r="H26" s="171"/>
      <c r="I26" s="172">
        <f>ROUND(E26*H26,2)</f>
        <v>0</v>
      </c>
      <c r="J26" s="171"/>
      <c r="K26" s="172">
        <f>ROUND(E26*J26,2)</f>
        <v>0</v>
      </c>
      <c r="L26" s="172">
        <v>15</v>
      </c>
      <c r="M26" s="172">
        <f>G26*(1+L26/100)</f>
        <v>0</v>
      </c>
      <c r="N26" s="172">
        <v>6.4000000000000001E-2</v>
      </c>
      <c r="O26" s="172">
        <f>ROUND(E26*N26,2)</f>
        <v>0.13</v>
      </c>
      <c r="P26" s="172">
        <v>0</v>
      </c>
      <c r="Q26" s="172">
        <f>ROUND(E26*P26,2)</f>
        <v>0</v>
      </c>
      <c r="R26" s="172" t="s">
        <v>244</v>
      </c>
      <c r="S26" s="172" t="s">
        <v>176</v>
      </c>
      <c r="T26" s="173" t="s">
        <v>176</v>
      </c>
      <c r="U26" s="158">
        <v>0</v>
      </c>
      <c r="V26" s="158">
        <f>ROUND(E26*U26,2)</f>
        <v>0</v>
      </c>
      <c r="W26" s="158"/>
      <c r="X26" s="158" t="s">
        <v>245</v>
      </c>
      <c r="Y26" s="148"/>
      <c r="Z26" s="148"/>
      <c r="AA26" s="148"/>
      <c r="AB26" s="148"/>
      <c r="AC26" s="148"/>
      <c r="AD26" s="148"/>
      <c r="AE26" s="148"/>
      <c r="AF26" s="148"/>
      <c r="AG26" s="148" t="s">
        <v>246</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55"/>
      <c r="B27" s="156"/>
      <c r="C27" s="184" t="s">
        <v>224</v>
      </c>
      <c r="D27" s="182"/>
      <c r="E27" s="183">
        <v>2</v>
      </c>
      <c r="F27" s="158"/>
      <c r="G27" s="158"/>
      <c r="H27" s="158"/>
      <c r="I27" s="158"/>
      <c r="J27" s="158"/>
      <c r="K27" s="158"/>
      <c r="L27" s="158"/>
      <c r="M27" s="158"/>
      <c r="N27" s="158"/>
      <c r="O27" s="158"/>
      <c r="P27" s="158"/>
      <c r="Q27" s="158"/>
      <c r="R27" s="158"/>
      <c r="S27" s="158"/>
      <c r="T27" s="158"/>
      <c r="U27" s="158"/>
      <c r="V27" s="158"/>
      <c r="W27" s="158"/>
      <c r="X27" s="158"/>
      <c r="Y27" s="148"/>
      <c r="Z27" s="148"/>
      <c r="AA27" s="148"/>
      <c r="AB27" s="148"/>
      <c r="AC27" s="148"/>
      <c r="AD27" s="148"/>
      <c r="AE27" s="148"/>
      <c r="AF27" s="148"/>
      <c r="AG27" s="148" t="s">
        <v>225</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55"/>
      <c r="B28" s="156"/>
      <c r="C28" s="243"/>
      <c r="D28" s="244"/>
      <c r="E28" s="244"/>
      <c r="F28" s="244"/>
      <c r="G28" s="244"/>
      <c r="H28" s="158"/>
      <c r="I28" s="158"/>
      <c r="J28" s="158"/>
      <c r="K28" s="158"/>
      <c r="L28" s="158"/>
      <c r="M28" s="158"/>
      <c r="N28" s="158"/>
      <c r="O28" s="158"/>
      <c r="P28" s="158"/>
      <c r="Q28" s="158"/>
      <c r="R28" s="158"/>
      <c r="S28" s="158"/>
      <c r="T28" s="158"/>
      <c r="U28" s="158"/>
      <c r="V28" s="158"/>
      <c r="W28" s="158"/>
      <c r="X28" s="158"/>
      <c r="Y28" s="148"/>
      <c r="Z28" s="148"/>
      <c r="AA28" s="148"/>
      <c r="AB28" s="148"/>
      <c r="AC28" s="148"/>
      <c r="AD28" s="148"/>
      <c r="AE28" s="148"/>
      <c r="AF28" s="148"/>
      <c r="AG28" s="148" t="s">
        <v>182</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x14ac:dyDescent="0.2">
      <c r="A29" s="161" t="s">
        <v>171</v>
      </c>
      <c r="B29" s="162" t="s">
        <v>104</v>
      </c>
      <c r="C29" s="177" t="s">
        <v>105</v>
      </c>
      <c r="D29" s="163"/>
      <c r="E29" s="164"/>
      <c r="F29" s="165"/>
      <c r="G29" s="165">
        <f>SUMIF(AG30:AG33,"&lt;&gt;NOR",G30:G33)</f>
        <v>0</v>
      </c>
      <c r="H29" s="165"/>
      <c r="I29" s="165">
        <f>SUM(I30:I33)</f>
        <v>0</v>
      </c>
      <c r="J29" s="165"/>
      <c r="K29" s="165">
        <f>SUM(K30:K33)</f>
        <v>0</v>
      </c>
      <c r="L29" s="165"/>
      <c r="M29" s="165">
        <f>SUM(M30:M33)</f>
        <v>0</v>
      </c>
      <c r="N29" s="165"/>
      <c r="O29" s="165">
        <f>SUM(O30:O33)</f>
        <v>0.05</v>
      </c>
      <c r="P29" s="165"/>
      <c r="Q29" s="165">
        <f>SUM(Q30:Q33)</f>
        <v>0</v>
      </c>
      <c r="R29" s="165"/>
      <c r="S29" s="165"/>
      <c r="T29" s="166"/>
      <c r="U29" s="160"/>
      <c r="V29" s="160">
        <f>SUM(V30:V33)</f>
        <v>0.77</v>
      </c>
      <c r="W29" s="160"/>
      <c r="X29" s="160"/>
      <c r="AG29" t="s">
        <v>172</v>
      </c>
    </row>
    <row r="30" spans="1:60" ht="22.5" outlineLevel="1" x14ac:dyDescent="0.2">
      <c r="A30" s="167">
        <v>6</v>
      </c>
      <c r="B30" s="168" t="s">
        <v>247</v>
      </c>
      <c r="C30" s="178" t="s">
        <v>248</v>
      </c>
      <c r="D30" s="169" t="s">
        <v>218</v>
      </c>
      <c r="E30" s="170">
        <v>1</v>
      </c>
      <c r="F30" s="171"/>
      <c r="G30" s="172">
        <f>ROUND(E30*F30,2)</f>
        <v>0</v>
      </c>
      <c r="H30" s="171"/>
      <c r="I30" s="172">
        <f>ROUND(E30*H30,2)</f>
        <v>0</v>
      </c>
      <c r="J30" s="171"/>
      <c r="K30" s="172">
        <f>ROUND(E30*J30,2)</f>
        <v>0</v>
      </c>
      <c r="L30" s="172">
        <v>15</v>
      </c>
      <c r="M30" s="172">
        <f>G30*(1+L30/100)</f>
        <v>0</v>
      </c>
      <c r="N30" s="172">
        <v>5.0200000000000002E-2</v>
      </c>
      <c r="O30" s="172">
        <f>ROUND(E30*N30,2)</f>
        <v>0.05</v>
      </c>
      <c r="P30" s="172">
        <v>0</v>
      </c>
      <c r="Q30" s="172">
        <f>ROUND(E30*P30,2)</f>
        <v>0</v>
      </c>
      <c r="R30" s="172" t="s">
        <v>219</v>
      </c>
      <c r="S30" s="172" t="s">
        <v>176</v>
      </c>
      <c r="T30" s="173" t="s">
        <v>176</v>
      </c>
      <c r="U30" s="158">
        <v>0.77</v>
      </c>
      <c r="V30" s="158">
        <f>ROUND(E30*U30,2)</f>
        <v>0.77</v>
      </c>
      <c r="W30" s="158"/>
      <c r="X30" s="158" t="s">
        <v>220</v>
      </c>
      <c r="Y30" s="148"/>
      <c r="Z30" s="148"/>
      <c r="AA30" s="148"/>
      <c r="AB30" s="148"/>
      <c r="AC30" s="148"/>
      <c r="AD30" s="148"/>
      <c r="AE30" s="148"/>
      <c r="AF30" s="148"/>
      <c r="AG30" s="148" t="s">
        <v>221</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55"/>
      <c r="B31" s="156"/>
      <c r="C31" s="260" t="s">
        <v>249</v>
      </c>
      <c r="D31" s="261"/>
      <c r="E31" s="261"/>
      <c r="F31" s="261"/>
      <c r="G31" s="261"/>
      <c r="H31" s="158"/>
      <c r="I31" s="158"/>
      <c r="J31" s="158"/>
      <c r="K31" s="158"/>
      <c r="L31" s="158"/>
      <c r="M31" s="158"/>
      <c r="N31" s="158"/>
      <c r="O31" s="158"/>
      <c r="P31" s="158"/>
      <c r="Q31" s="158"/>
      <c r="R31" s="158"/>
      <c r="S31" s="158"/>
      <c r="T31" s="158"/>
      <c r="U31" s="158"/>
      <c r="V31" s="158"/>
      <c r="W31" s="158"/>
      <c r="X31" s="158"/>
      <c r="Y31" s="148"/>
      <c r="Z31" s="148"/>
      <c r="AA31" s="148"/>
      <c r="AB31" s="148"/>
      <c r="AC31" s="148"/>
      <c r="AD31" s="148"/>
      <c r="AE31" s="148"/>
      <c r="AF31" s="148"/>
      <c r="AG31" s="148" t="s">
        <v>223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55"/>
      <c r="B32" s="156"/>
      <c r="C32" s="184" t="s">
        <v>250</v>
      </c>
      <c r="D32" s="182"/>
      <c r="E32" s="183">
        <v>1</v>
      </c>
      <c r="F32" s="158"/>
      <c r="G32" s="158"/>
      <c r="H32" s="158"/>
      <c r="I32" s="158"/>
      <c r="J32" s="158"/>
      <c r="K32" s="158"/>
      <c r="L32" s="158"/>
      <c r="M32" s="158"/>
      <c r="N32" s="158"/>
      <c r="O32" s="158"/>
      <c r="P32" s="158"/>
      <c r="Q32" s="158"/>
      <c r="R32" s="158"/>
      <c r="S32" s="158"/>
      <c r="T32" s="158"/>
      <c r="U32" s="158"/>
      <c r="V32" s="158"/>
      <c r="W32" s="158"/>
      <c r="X32" s="158"/>
      <c r="Y32" s="148"/>
      <c r="Z32" s="148"/>
      <c r="AA32" s="148"/>
      <c r="AB32" s="148"/>
      <c r="AC32" s="148"/>
      <c r="AD32" s="148"/>
      <c r="AE32" s="148"/>
      <c r="AF32" s="148"/>
      <c r="AG32" s="148" t="s">
        <v>225</v>
      </c>
      <c r="AH32" s="148">
        <v>0</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55"/>
      <c r="B33" s="156"/>
      <c r="C33" s="243"/>
      <c r="D33" s="244"/>
      <c r="E33" s="244"/>
      <c r="F33" s="244"/>
      <c r="G33" s="244"/>
      <c r="H33" s="158"/>
      <c r="I33" s="158"/>
      <c r="J33" s="158"/>
      <c r="K33" s="158"/>
      <c r="L33" s="158"/>
      <c r="M33" s="158"/>
      <c r="N33" s="158"/>
      <c r="O33" s="158"/>
      <c r="P33" s="158"/>
      <c r="Q33" s="158"/>
      <c r="R33" s="158"/>
      <c r="S33" s="158"/>
      <c r="T33" s="158"/>
      <c r="U33" s="158"/>
      <c r="V33" s="158"/>
      <c r="W33" s="158"/>
      <c r="X33" s="158"/>
      <c r="Y33" s="148"/>
      <c r="Z33" s="148"/>
      <c r="AA33" s="148"/>
      <c r="AB33" s="148"/>
      <c r="AC33" s="148"/>
      <c r="AD33" s="148"/>
      <c r="AE33" s="148"/>
      <c r="AF33" s="148"/>
      <c r="AG33" s="148" t="s">
        <v>182</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x14ac:dyDescent="0.2">
      <c r="A34" s="161" t="s">
        <v>171</v>
      </c>
      <c r="B34" s="162" t="s">
        <v>106</v>
      </c>
      <c r="C34" s="177" t="s">
        <v>107</v>
      </c>
      <c r="D34" s="163"/>
      <c r="E34" s="164"/>
      <c r="F34" s="165"/>
      <c r="G34" s="165">
        <f>SUMIF(AG35:AG77,"&lt;&gt;NOR",G35:G77)</f>
        <v>0</v>
      </c>
      <c r="H34" s="165"/>
      <c r="I34" s="165">
        <f>SUM(I35:I77)</f>
        <v>0</v>
      </c>
      <c r="J34" s="165"/>
      <c r="K34" s="165">
        <f>SUM(K35:K77)</f>
        <v>0</v>
      </c>
      <c r="L34" s="165"/>
      <c r="M34" s="165">
        <f>SUM(M35:M77)</f>
        <v>0</v>
      </c>
      <c r="N34" s="165"/>
      <c r="O34" s="165">
        <f>SUM(O35:O77)</f>
        <v>0.88000000000000012</v>
      </c>
      <c r="P34" s="165"/>
      <c r="Q34" s="165">
        <f>SUM(Q35:Q77)</f>
        <v>0</v>
      </c>
      <c r="R34" s="165"/>
      <c r="S34" s="165"/>
      <c r="T34" s="166"/>
      <c r="U34" s="160"/>
      <c r="V34" s="160">
        <f>SUM(V35:V77)</f>
        <v>44.96</v>
      </c>
      <c r="W34" s="160"/>
      <c r="X34" s="160"/>
      <c r="AG34" t="s">
        <v>172</v>
      </c>
    </row>
    <row r="35" spans="1:60" outlineLevel="1" x14ac:dyDescent="0.2">
      <c r="A35" s="167">
        <v>7</v>
      </c>
      <c r="B35" s="168" t="s">
        <v>251</v>
      </c>
      <c r="C35" s="178" t="s">
        <v>252</v>
      </c>
      <c r="D35" s="169" t="s">
        <v>234</v>
      </c>
      <c r="E35" s="170">
        <v>7.68</v>
      </c>
      <c r="F35" s="171"/>
      <c r="G35" s="172">
        <f>ROUND(E35*F35,2)</f>
        <v>0</v>
      </c>
      <c r="H35" s="171"/>
      <c r="I35" s="172">
        <f>ROUND(E35*H35,2)</f>
        <v>0</v>
      </c>
      <c r="J35" s="171"/>
      <c r="K35" s="172">
        <f>ROUND(E35*J35,2)</f>
        <v>0</v>
      </c>
      <c r="L35" s="172">
        <v>15</v>
      </c>
      <c r="M35" s="172">
        <f>G35*(1+L35/100)</f>
        <v>0</v>
      </c>
      <c r="N35" s="172">
        <v>4.0000000000000003E-5</v>
      </c>
      <c r="O35" s="172">
        <f>ROUND(E35*N35,2)</f>
        <v>0</v>
      </c>
      <c r="P35" s="172">
        <v>0</v>
      </c>
      <c r="Q35" s="172">
        <f>ROUND(E35*P35,2)</f>
        <v>0</v>
      </c>
      <c r="R35" s="172" t="s">
        <v>229</v>
      </c>
      <c r="S35" s="172" t="s">
        <v>176</v>
      </c>
      <c r="T35" s="173" t="s">
        <v>176</v>
      </c>
      <c r="U35" s="158">
        <v>7.8E-2</v>
      </c>
      <c r="V35" s="158">
        <f>ROUND(E35*U35,2)</f>
        <v>0.6</v>
      </c>
      <c r="W35" s="158"/>
      <c r="X35" s="158" t="s">
        <v>220</v>
      </c>
      <c r="Y35" s="148"/>
      <c r="Z35" s="148"/>
      <c r="AA35" s="148"/>
      <c r="AB35" s="148"/>
      <c r="AC35" s="148"/>
      <c r="AD35" s="148"/>
      <c r="AE35" s="148"/>
      <c r="AF35" s="148"/>
      <c r="AG35" s="148" t="s">
        <v>221</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2.5" outlineLevel="1" x14ac:dyDescent="0.2">
      <c r="A36" s="155"/>
      <c r="B36" s="156"/>
      <c r="C36" s="260" t="s">
        <v>253</v>
      </c>
      <c r="D36" s="261"/>
      <c r="E36" s="261"/>
      <c r="F36" s="261"/>
      <c r="G36" s="261"/>
      <c r="H36" s="158"/>
      <c r="I36" s="158"/>
      <c r="J36" s="158"/>
      <c r="K36" s="158"/>
      <c r="L36" s="158"/>
      <c r="M36" s="158"/>
      <c r="N36" s="158"/>
      <c r="O36" s="158"/>
      <c r="P36" s="158"/>
      <c r="Q36" s="158"/>
      <c r="R36" s="158"/>
      <c r="S36" s="158"/>
      <c r="T36" s="158"/>
      <c r="U36" s="158"/>
      <c r="V36" s="158"/>
      <c r="W36" s="158"/>
      <c r="X36" s="158"/>
      <c r="Y36" s="148"/>
      <c r="Z36" s="148"/>
      <c r="AA36" s="148"/>
      <c r="AB36" s="148"/>
      <c r="AC36" s="148"/>
      <c r="AD36" s="148"/>
      <c r="AE36" s="148"/>
      <c r="AF36" s="148"/>
      <c r="AG36" s="148" t="s">
        <v>223</v>
      </c>
      <c r="AH36" s="148"/>
      <c r="AI36" s="148"/>
      <c r="AJ36" s="148"/>
      <c r="AK36" s="148"/>
      <c r="AL36" s="148"/>
      <c r="AM36" s="148"/>
      <c r="AN36" s="148"/>
      <c r="AO36" s="148"/>
      <c r="AP36" s="148"/>
      <c r="AQ36" s="148"/>
      <c r="AR36" s="148"/>
      <c r="AS36" s="148"/>
      <c r="AT36" s="148"/>
      <c r="AU36" s="148"/>
      <c r="AV36" s="148"/>
      <c r="AW36" s="148"/>
      <c r="AX36" s="148"/>
      <c r="AY36" s="148"/>
      <c r="AZ36" s="148"/>
      <c r="BA36" s="174" t="str">
        <f>C36</f>
        <v>které se zřizují před úpravami povrchu, a obalení osazených dveřních zárubní před znečištěním při úpravách povrchu nástřikem plastických maltovin včetně pozdějšího odkrytí,</v>
      </c>
      <c r="BB36" s="148"/>
      <c r="BC36" s="148"/>
      <c r="BD36" s="148"/>
      <c r="BE36" s="148"/>
      <c r="BF36" s="148"/>
      <c r="BG36" s="148"/>
      <c r="BH36" s="148"/>
    </row>
    <row r="37" spans="1:60" outlineLevel="1" x14ac:dyDescent="0.2">
      <c r="A37" s="155"/>
      <c r="B37" s="156"/>
      <c r="C37" s="184" t="s">
        <v>254</v>
      </c>
      <c r="D37" s="182"/>
      <c r="E37" s="183">
        <v>7.68</v>
      </c>
      <c r="F37" s="158"/>
      <c r="G37" s="158"/>
      <c r="H37" s="158"/>
      <c r="I37" s="158"/>
      <c r="J37" s="158"/>
      <c r="K37" s="158"/>
      <c r="L37" s="158"/>
      <c r="M37" s="158"/>
      <c r="N37" s="158"/>
      <c r="O37" s="158"/>
      <c r="P37" s="158"/>
      <c r="Q37" s="158"/>
      <c r="R37" s="158"/>
      <c r="S37" s="158"/>
      <c r="T37" s="158"/>
      <c r="U37" s="158"/>
      <c r="V37" s="158"/>
      <c r="W37" s="158"/>
      <c r="X37" s="158"/>
      <c r="Y37" s="148"/>
      <c r="Z37" s="148"/>
      <c r="AA37" s="148"/>
      <c r="AB37" s="148"/>
      <c r="AC37" s="148"/>
      <c r="AD37" s="148"/>
      <c r="AE37" s="148"/>
      <c r="AF37" s="148"/>
      <c r="AG37" s="148" t="s">
        <v>225</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55"/>
      <c r="B38" s="156"/>
      <c r="C38" s="243"/>
      <c r="D38" s="244"/>
      <c r="E38" s="244"/>
      <c r="F38" s="244"/>
      <c r="G38" s="244"/>
      <c r="H38" s="158"/>
      <c r="I38" s="158"/>
      <c r="J38" s="158"/>
      <c r="K38" s="158"/>
      <c r="L38" s="158"/>
      <c r="M38" s="158"/>
      <c r="N38" s="158"/>
      <c r="O38" s="158"/>
      <c r="P38" s="158"/>
      <c r="Q38" s="158"/>
      <c r="R38" s="158"/>
      <c r="S38" s="158"/>
      <c r="T38" s="158"/>
      <c r="U38" s="158"/>
      <c r="V38" s="158"/>
      <c r="W38" s="158"/>
      <c r="X38" s="158"/>
      <c r="Y38" s="148"/>
      <c r="Z38" s="148"/>
      <c r="AA38" s="148"/>
      <c r="AB38" s="148"/>
      <c r="AC38" s="148"/>
      <c r="AD38" s="148"/>
      <c r="AE38" s="148"/>
      <c r="AF38" s="148"/>
      <c r="AG38" s="148" t="s">
        <v>182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ht="33.75" outlineLevel="1" x14ac:dyDescent="0.2">
      <c r="A39" s="167">
        <v>8</v>
      </c>
      <c r="B39" s="168" t="s">
        <v>255</v>
      </c>
      <c r="C39" s="178" t="s">
        <v>256</v>
      </c>
      <c r="D39" s="169" t="s">
        <v>234</v>
      </c>
      <c r="E39" s="170">
        <v>59.6</v>
      </c>
      <c r="F39" s="171"/>
      <c r="G39" s="172">
        <f>ROUND(E39*F39,2)</f>
        <v>0</v>
      </c>
      <c r="H39" s="171"/>
      <c r="I39" s="172">
        <f>ROUND(E39*H39,2)</f>
        <v>0</v>
      </c>
      <c r="J39" s="171"/>
      <c r="K39" s="172">
        <f>ROUND(E39*J39,2)</f>
        <v>0</v>
      </c>
      <c r="L39" s="172">
        <v>15</v>
      </c>
      <c r="M39" s="172">
        <f>G39*(1+L39/100)</f>
        <v>0</v>
      </c>
      <c r="N39" s="172">
        <v>2.2499999999999998E-3</v>
      </c>
      <c r="O39" s="172">
        <f>ROUND(E39*N39,2)</f>
        <v>0.13</v>
      </c>
      <c r="P39" s="172">
        <v>0</v>
      </c>
      <c r="Q39" s="172">
        <f>ROUND(E39*P39,2)</f>
        <v>0</v>
      </c>
      <c r="R39" s="172" t="s">
        <v>219</v>
      </c>
      <c r="S39" s="172" t="s">
        <v>176</v>
      </c>
      <c r="T39" s="173" t="s">
        <v>176</v>
      </c>
      <c r="U39" s="158">
        <v>0.15578</v>
      </c>
      <c r="V39" s="158">
        <f>ROUND(E39*U39,2)</f>
        <v>9.2799999999999994</v>
      </c>
      <c r="W39" s="158"/>
      <c r="X39" s="158" t="s">
        <v>220</v>
      </c>
      <c r="Y39" s="148"/>
      <c r="Z39" s="148"/>
      <c r="AA39" s="148"/>
      <c r="AB39" s="148"/>
      <c r="AC39" s="148"/>
      <c r="AD39" s="148"/>
      <c r="AE39" s="148"/>
      <c r="AF39" s="148"/>
      <c r="AG39" s="148" t="s">
        <v>221</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55"/>
      <c r="B40" s="156"/>
      <c r="C40" s="245" t="s">
        <v>257</v>
      </c>
      <c r="D40" s="246"/>
      <c r="E40" s="246"/>
      <c r="F40" s="246"/>
      <c r="G40" s="246"/>
      <c r="H40" s="158"/>
      <c r="I40" s="158"/>
      <c r="J40" s="158"/>
      <c r="K40" s="158"/>
      <c r="L40" s="158"/>
      <c r="M40" s="158"/>
      <c r="N40" s="158"/>
      <c r="O40" s="158"/>
      <c r="P40" s="158"/>
      <c r="Q40" s="158"/>
      <c r="R40" s="158"/>
      <c r="S40" s="158"/>
      <c r="T40" s="158"/>
      <c r="U40" s="158"/>
      <c r="V40" s="158"/>
      <c r="W40" s="158"/>
      <c r="X40" s="158"/>
      <c r="Y40" s="148"/>
      <c r="Z40" s="148"/>
      <c r="AA40" s="148"/>
      <c r="AB40" s="148"/>
      <c r="AC40" s="148"/>
      <c r="AD40" s="148"/>
      <c r="AE40" s="148"/>
      <c r="AF40" s="148"/>
      <c r="AG40" s="148" t="s">
        <v>181</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55"/>
      <c r="B41" s="156"/>
      <c r="C41" s="184" t="s">
        <v>258</v>
      </c>
      <c r="D41" s="182"/>
      <c r="E41" s="183">
        <v>59.6</v>
      </c>
      <c r="F41" s="158"/>
      <c r="G41" s="158"/>
      <c r="H41" s="158"/>
      <c r="I41" s="158"/>
      <c r="J41" s="158"/>
      <c r="K41" s="158"/>
      <c r="L41" s="158"/>
      <c r="M41" s="158"/>
      <c r="N41" s="158"/>
      <c r="O41" s="158"/>
      <c r="P41" s="158"/>
      <c r="Q41" s="158"/>
      <c r="R41" s="158"/>
      <c r="S41" s="158"/>
      <c r="T41" s="158"/>
      <c r="U41" s="158"/>
      <c r="V41" s="158"/>
      <c r="W41" s="158"/>
      <c r="X41" s="158"/>
      <c r="Y41" s="148"/>
      <c r="Z41" s="148"/>
      <c r="AA41" s="148"/>
      <c r="AB41" s="148"/>
      <c r="AC41" s="148"/>
      <c r="AD41" s="148"/>
      <c r="AE41" s="148"/>
      <c r="AF41" s="148"/>
      <c r="AG41" s="148" t="s">
        <v>225</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55"/>
      <c r="B42" s="156"/>
      <c r="C42" s="243"/>
      <c r="D42" s="244"/>
      <c r="E42" s="244"/>
      <c r="F42" s="244"/>
      <c r="G42" s="244"/>
      <c r="H42" s="158"/>
      <c r="I42" s="158"/>
      <c r="J42" s="158"/>
      <c r="K42" s="158"/>
      <c r="L42" s="158"/>
      <c r="M42" s="158"/>
      <c r="N42" s="158"/>
      <c r="O42" s="158"/>
      <c r="P42" s="158"/>
      <c r="Q42" s="158"/>
      <c r="R42" s="158"/>
      <c r="S42" s="158"/>
      <c r="T42" s="158"/>
      <c r="U42" s="158"/>
      <c r="V42" s="158"/>
      <c r="W42" s="158"/>
      <c r="X42" s="158"/>
      <c r="Y42" s="148"/>
      <c r="Z42" s="148"/>
      <c r="AA42" s="148"/>
      <c r="AB42" s="148"/>
      <c r="AC42" s="148"/>
      <c r="AD42" s="148"/>
      <c r="AE42" s="148"/>
      <c r="AF42" s="148"/>
      <c r="AG42" s="148" t="s">
        <v>182</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67">
        <v>9</v>
      </c>
      <c r="B43" s="168" t="s">
        <v>259</v>
      </c>
      <c r="C43" s="178" t="s">
        <v>260</v>
      </c>
      <c r="D43" s="169" t="s">
        <v>218</v>
      </c>
      <c r="E43" s="170">
        <v>2</v>
      </c>
      <c r="F43" s="171"/>
      <c r="G43" s="172">
        <f>ROUND(E43*F43,2)</f>
        <v>0</v>
      </c>
      <c r="H43" s="171"/>
      <c r="I43" s="172">
        <f>ROUND(E43*H43,2)</f>
        <v>0</v>
      </c>
      <c r="J43" s="171"/>
      <c r="K43" s="172">
        <f>ROUND(E43*J43,2)</f>
        <v>0</v>
      </c>
      <c r="L43" s="172">
        <v>15</v>
      </c>
      <c r="M43" s="172">
        <f>G43*(1+L43/100)</f>
        <v>0</v>
      </c>
      <c r="N43" s="172">
        <v>3.5619999999999999E-2</v>
      </c>
      <c r="O43" s="172">
        <f>ROUND(E43*N43,2)</f>
        <v>7.0000000000000007E-2</v>
      </c>
      <c r="P43" s="172">
        <v>0</v>
      </c>
      <c r="Q43" s="172">
        <f>ROUND(E43*P43,2)</f>
        <v>0</v>
      </c>
      <c r="R43" s="172" t="s">
        <v>219</v>
      </c>
      <c r="S43" s="172" t="s">
        <v>176</v>
      </c>
      <c r="T43" s="173" t="s">
        <v>176</v>
      </c>
      <c r="U43" s="158">
        <v>0.88292999999999999</v>
      </c>
      <c r="V43" s="158">
        <f>ROUND(E43*U43,2)</f>
        <v>1.77</v>
      </c>
      <c r="W43" s="158"/>
      <c r="X43" s="158" t="s">
        <v>220</v>
      </c>
      <c r="Y43" s="148"/>
      <c r="Z43" s="148"/>
      <c r="AA43" s="148"/>
      <c r="AB43" s="148"/>
      <c r="AC43" s="148"/>
      <c r="AD43" s="148"/>
      <c r="AE43" s="148"/>
      <c r="AF43" s="148"/>
      <c r="AG43" s="148" t="s">
        <v>221</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55"/>
      <c r="B44" s="156"/>
      <c r="C44" s="260" t="s">
        <v>261</v>
      </c>
      <c r="D44" s="261"/>
      <c r="E44" s="261"/>
      <c r="F44" s="261"/>
      <c r="G44" s="261"/>
      <c r="H44" s="158"/>
      <c r="I44" s="158"/>
      <c r="J44" s="158"/>
      <c r="K44" s="158"/>
      <c r="L44" s="158"/>
      <c r="M44" s="158"/>
      <c r="N44" s="158"/>
      <c r="O44" s="158"/>
      <c r="P44" s="158"/>
      <c r="Q44" s="158"/>
      <c r="R44" s="158"/>
      <c r="S44" s="158"/>
      <c r="T44" s="158"/>
      <c r="U44" s="158"/>
      <c r="V44" s="158"/>
      <c r="W44" s="158"/>
      <c r="X44" s="158"/>
      <c r="Y44" s="148"/>
      <c r="Z44" s="148"/>
      <c r="AA44" s="148"/>
      <c r="AB44" s="148"/>
      <c r="AC44" s="148"/>
      <c r="AD44" s="148"/>
      <c r="AE44" s="148"/>
      <c r="AF44" s="148"/>
      <c r="AG44" s="148" t="s">
        <v>223</v>
      </c>
      <c r="AH44" s="148"/>
      <c r="AI44" s="148"/>
      <c r="AJ44" s="148"/>
      <c r="AK44" s="148"/>
      <c r="AL44" s="148"/>
      <c r="AM44" s="148"/>
      <c r="AN44" s="148"/>
      <c r="AO44" s="148"/>
      <c r="AP44" s="148"/>
      <c r="AQ44" s="148"/>
      <c r="AR44" s="148"/>
      <c r="AS44" s="148"/>
      <c r="AT44" s="148"/>
      <c r="AU44" s="148"/>
      <c r="AV44" s="148"/>
      <c r="AW44" s="148"/>
      <c r="AX44" s="148"/>
      <c r="AY44" s="148"/>
      <c r="AZ44" s="148"/>
      <c r="BA44" s="174" t="str">
        <f>C44</f>
        <v>jakoukoliv maltou, z pomocného pracovního lešení o výšce podlahy do 1900 mm a pro zatížení do 1,5 kPa,</v>
      </c>
      <c r="BB44" s="148"/>
      <c r="BC44" s="148"/>
      <c r="BD44" s="148"/>
      <c r="BE44" s="148"/>
      <c r="BF44" s="148"/>
      <c r="BG44" s="148"/>
      <c r="BH44" s="148"/>
    </row>
    <row r="45" spans="1:60" outlineLevel="1" x14ac:dyDescent="0.2">
      <c r="A45" s="155"/>
      <c r="B45" s="156"/>
      <c r="C45" s="184" t="s">
        <v>224</v>
      </c>
      <c r="D45" s="182"/>
      <c r="E45" s="183">
        <v>2</v>
      </c>
      <c r="F45" s="158"/>
      <c r="G45" s="158"/>
      <c r="H45" s="158"/>
      <c r="I45" s="158"/>
      <c r="J45" s="158"/>
      <c r="K45" s="158"/>
      <c r="L45" s="158"/>
      <c r="M45" s="158"/>
      <c r="N45" s="158"/>
      <c r="O45" s="158"/>
      <c r="P45" s="158"/>
      <c r="Q45" s="158"/>
      <c r="R45" s="158"/>
      <c r="S45" s="158"/>
      <c r="T45" s="158"/>
      <c r="U45" s="158"/>
      <c r="V45" s="158"/>
      <c r="W45" s="158"/>
      <c r="X45" s="158"/>
      <c r="Y45" s="148"/>
      <c r="Z45" s="148"/>
      <c r="AA45" s="148"/>
      <c r="AB45" s="148"/>
      <c r="AC45" s="148"/>
      <c r="AD45" s="148"/>
      <c r="AE45" s="148"/>
      <c r="AF45" s="148"/>
      <c r="AG45" s="148" t="s">
        <v>225</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55"/>
      <c r="B46" s="156"/>
      <c r="C46" s="243"/>
      <c r="D46" s="244"/>
      <c r="E46" s="244"/>
      <c r="F46" s="244"/>
      <c r="G46" s="244"/>
      <c r="H46" s="158"/>
      <c r="I46" s="158"/>
      <c r="J46" s="158"/>
      <c r="K46" s="158"/>
      <c r="L46" s="158"/>
      <c r="M46" s="158"/>
      <c r="N46" s="158"/>
      <c r="O46" s="158"/>
      <c r="P46" s="158"/>
      <c r="Q46" s="158"/>
      <c r="R46" s="158"/>
      <c r="S46" s="158"/>
      <c r="T46" s="158"/>
      <c r="U46" s="158"/>
      <c r="V46" s="158"/>
      <c r="W46" s="158"/>
      <c r="X46" s="158"/>
      <c r="Y46" s="148"/>
      <c r="Z46" s="148"/>
      <c r="AA46" s="148"/>
      <c r="AB46" s="148"/>
      <c r="AC46" s="148"/>
      <c r="AD46" s="148"/>
      <c r="AE46" s="148"/>
      <c r="AF46" s="148"/>
      <c r="AG46" s="148" t="s">
        <v>182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22.5" outlineLevel="1" x14ac:dyDescent="0.2">
      <c r="A47" s="167">
        <v>10</v>
      </c>
      <c r="B47" s="168" t="s">
        <v>262</v>
      </c>
      <c r="C47" s="178" t="s">
        <v>263</v>
      </c>
      <c r="D47" s="169" t="s">
        <v>234</v>
      </c>
      <c r="E47" s="170">
        <v>0.04</v>
      </c>
      <c r="F47" s="171"/>
      <c r="G47" s="172">
        <f>ROUND(E47*F47,2)</f>
        <v>0</v>
      </c>
      <c r="H47" s="171"/>
      <c r="I47" s="172">
        <f>ROUND(E47*H47,2)</f>
        <v>0</v>
      </c>
      <c r="J47" s="171"/>
      <c r="K47" s="172">
        <f>ROUND(E47*J47,2)</f>
        <v>0</v>
      </c>
      <c r="L47" s="172">
        <v>15</v>
      </c>
      <c r="M47" s="172">
        <f>G47*(1+L47/100)</f>
        <v>0</v>
      </c>
      <c r="N47" s="172">
        <v>6.8000000000000005E-2</v>
      </c>
      <c r="O47" s="172">
        <f>ROUND(E47*N47,2)</f>
        <v>0</v>
      </c>
      <c r="P47" s="172">
        <v>0</v>
      </c>
      <c r="Q47" s="172">
        <f>ROUND(E47*P47,2)</f>
        <v>0</v>
      </c>
      <c r="R47" s="172" t="s">
        <v>219</v>
      </c>
      <c r="S47" s="172" t="s">
        <v>176</v>
      </c>
      <c r="T47" s="173" t="s">
        <v>176</v>
      </c>
      <c r="U47" s="158">
        <v>0.71397999999999995</v>
      </c>
      <c r="V47" s="158">
        <f>ROUND(E47*U47,2)</f>
        <v>0.03</v>
      </c>
      <c r="W47" s="158"/>
      <c r="X47" s="158" t="s">
        <v>220</v>
      </c>
      <c r="Y47" s="148"/>
      <c r="Z47" s="148"/>
      <c r="AA47" s="148"/>
      <c r="AB47" s="148"/>
      <c r="AC47" s="148"/>
      <c r="AD47" s="148"/>
      <c r="AE47" s="148"/>
      <c r="AF47" s="148"/>
      <c r="AG47" s="148" t="s">
        <v>221</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55"/>
      <c r="B48" s="156"/>
      <c r="C48" s="260" t="s">
        <v>264</v>
      </c>
      <c r="D48" s="261"/>
      <c r="E48" s="261"/>
      <c r="F48" s="261"/>
      <c r="G48" s="261"/>
      <c r="H48" s="158"/>
      <c r="I48" s="158"/>
      <c r="J48" s="158"/>
      <c r="K48" s="158"/>
      <c r="L48" s="158"/>
      <c r="M48" s="158"/>
      <c r="N48" s="158"/>
      <c r="O48" s="158"/>
      <c r="P48" s="158"/>
      <c r="Q48" s="158"/>
      <c r="R48" s="158"/>
      <c r="S48" s="158"/>
      <c r="T48" s="158"/>
      <c r="U48" s="158"/>
      <c r="V48" s="158"/>
      <c r="W48" s="158"/>
      <c r="X48" s="158"/>
      <c r="Y48" s="148"/>
      <c r="Z48" s="148"/>
      <c r="AA48" s="148"/>
      <c r="AB48" s="148"/>
      <c r="AC48" s="148"/>
      <c r="AD48" s="148"/>
      <c r="AE48" s="148"/>
      <c r="AF48" s="148"/>
      <c r="AG48" s="148" t="s">
        <v>223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55"/>
      <c r="B49" s="156"/>
      <c r="C49" s="184" t="s">
        <v>265</v>
      </c>
      <c r="D49" s="182"/>
      <c r="E49" s="183">
        <v>0.04</v>
      </c>
      <c r="F49" s="158"/>
      <c r="G49" s="158"/>
      <c r="H49" s="158"/>
      <c r="I49" s="158"/>
      <c r="J49" s="158"/>
      <c r="K49" s="158"/>
      <c r="L49" s="158"/>
      <c r="M49" s="158"/>
      <c r="N49" s="158"/>
      <c r="O49" s="158"/>
      <c r="P49" s="158"/>
      <c r="Q49" s="158"/>
      <c r="R49" s="158"/>
      <c r="S49" s="158"/>
      <c r="T49" s="158"/>
      <c r="U49" s="158"/>
      <c r="V49" s="158"/>
      <c r="W49" s="158"/>
      <c r="X49" s="158"/>
      <c r="Y49" s="148"/>
      <c r="Z49" s="148"/>
      <c r="AA49" s="148"/>
      <c r="AB49" s="148"/>
      <c r="AC49" s="148"/>
      <c r="AD49" s="148"/>
      <c r="AE49" s="148"/>
      <c r="AF49" s="148"/>
      <c r="AG49" s="148" t="s">
        <v>225</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55"/>
      <c r="B50" s="156"/>
      <c r="C50" s="243"/>
      <c r="D50" s="244"/>
      <c r="E50" s="244"/>
      <c r="F50" s="244"/>
      <c r="G50" s="244"/>
      <c r="H50" s="158"/>
      <c r="I50" s="158"/>
      <c r="J50" s="158"/>
      <c r="K50" s="158"/>
      <c r="L50" s="158"/>
      <c r="M50" s="158"/>
      <c r="N50" s="158"/>
      <c r="O50" s="158"/>
      <c r="P50" s="158"/>
      <c r="Q50" s="158"/>
      <c r="R50" s="158"/>
      <c r="S50" s="158"/>
      <c r="T50" s="158"/>
      <c r="U50" s="158"/>
      <c r="V50" s="158"/>
      <c r="W50" s="158"/>
      <c r="X50" s="158"/>
      <c r="Y50" s="148"/>
      <c r="Z50" s="148"/>
      <c r="AA50" s="148"/>
      <c r="AB50" s="148"/>
      <c r="AC50" s="148"/>
      <c r="AD50" s="148"/>
      <c r="AE50" s="148"/>
      <c r="AF50" s="148"/>
      <c r="AG50" s="148" t="s">
        <v>182</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67">
        <v>11</v>
      </c>
      <c r="B51" s="168" t="s">
        <v>266</v>
      </c>
      <c r="C51" s="178" t="s">
        <v>267</v>
      </c>
      <c r="D51" s="169" t="s">
        <v>268</v>
      </c>
      <c r="E51" s="170">
        <v>36.92</v>
      </c>
      <c r="F51" s="171"/>
      <c r="G51" s="172">
        <f>ROUND(E51*F51,2)</f>
        <v>0</v>
      </c>
      <c r="H51" s="171"/>
      <c r="I51" s="172">
        <f>ROUND(E51*H51,2)</f>
        <v>0</v>
      </c>
      <c r="J51" s="171"/>
      <c r="K51" s="172">
        <f>ROUND(E51*J51,2)</f>
        <v>0</v>
      </c>
      <c r="L51" s="172">
        <v>15</v>
      </c>
      <c r="M51" s="172">
        <f>G51*(1+L51/100)</f>
        <v>0</v>
      </c>
      <c r="N51" s="172">
        <v>2.3800000000000002E-3</v>
      </c>
      <c r="O51" s="172">
        <f>ROUND(E51*N51,2)</f>
        <v>0.09</v>
      </c>
      <c r="P51" s="172">
        <v>0</v>
      </c>
      <c r="Q51" s="172">
        <f>ROUND(E51*P51,2)</f>
        <v>0</v>
      </c>
      <c r="R51" s="172" t="s">
        <v>219</v>
      </c>
      <c r="S51" s="172" t="s">
        <v>176</v>
      </c>
      <c r="T51" s="173" t="s">
        <v>176</v>
      </c>
      <c r="U51" s="158">
        <v>0.18232999999999999</v>
      </c>
      <c r="V51" s="158">
        <f>ROUND(E51*U51,2)</f>
        <v>6.73</v>
      </c>
      <c r="W51" s="158"/>
      <c r="X51" s="158" t="s">
        <v>220</v>
      </c>
      <c r="Y51" s="148"/>
      <c r="Z51" s="148"/>
      <c r="AA51" s="148"/>
      <c r="AB51" s="148"/>
      <c r="AC51" s="148"/>
      <c r="AD51" s="148"/>
      <c r="AE51" s="148"/>
      <c r="AF51" s="148"/>
      <c r="AG51" s="148" t="s">
        <v>221</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55"/>
      <c r="B52" s="156"/>
      <c r="C52" s="184" t="s">
        <v>269</v>
      </c>
      <c r="D52" s="182"/>
      <c r="E52" s="183">
        <v>10.52</v>
      </c>
      <c r="F52" s="158"/>
      <c r="G52" s="158"/>
      <c r="H52" s="158"/>
      <c r="I52" s="158"/>
      <c r="J52" s="158"/>
      <c r="K52" s="158"/>
      <c r="L52" s="158"/>
      <c r="M52" s="158"/>
      <c r="N52" s="158"/>
      <c r="O52" s="158"/>
      <c r="P52" s="158"/>
      <c r="Q52" s="158"/>
      <c r="R52" s="158"/>
      <c r="S52" s="158"/>
      <c r="T52" s="158"/>
      <c r="U52" s="158"/>
      <c r="V52" s="158"/>
      <c r="W52" s="158"/>
      <c r="X52" s="158"/>
      <c r="Y52" s="148"/>
      <c r="Z52" s="148"/>
      <c r="AA52" s="148"/>
      <c r="AB52" s="148"/>
      <c r="AC52" s="148"/>
      <c r="AD52" s="148"/>
      <c r="AE52" s="148"/>
      <c r="AF52" s="148"/>
      <c r="AG52" s="148" t="s">
        <v>225</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55"/>
      <c r="B53" s="156"/>
      <c r="C53" s="184" t="s">
        <v>270</v>
      </c>
      <c r="D53" s="182"/>
      <c r="E53" s="183">
        <v>13.2</v>
      </c>
      <c r="F53" s="158"/>
      <c r="G53" s="158"/>
      <c r="H53" s="158"/>
      <c r="I53" s="158"/>
      <c r="J53" s="158"/>
      <c r="K53" s="158"/>
      <c r="L53" s="158"/>
      <c r="M53" s="158"/>
      <c r="N53" s="158"/>
      <c r="O53" s="158"/>
      <c r="P53" s="158"/>
      <c r="Q53" s="158"/>
      <c r="R53" s="158"/>
      <c r="S53" s="158"/>
      <c r="T53" s="158"/>
      <c r="U53" s="158"/>
      <c r="V53" s="158"/>
      <c r="W53" s="158"/>
      <c r="X53" s="158"/>
      <c r="Y53" s="148"/>
      <c r="Z53" s="148"/>
      <c r="AA53" s="148"/>
      <c r="AB53" s="148"/>
      <c r="AC53" s="148"/>
      <c r="AD53" s="148"/>
      <c r="AE53" s="148"/>
      <c r="AF53" s="148"/>
      <c r="AG53" s="148" t="s">
        <v>225</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55"/>
      <c r="B54" s="156"/>
      <c r="C54" s="184" t="s">
        <v>271</v>
      </c>
      <c r="D54" s="182"/>
      <c r="E54" s="183">
        <v>11.2</v>
      </c>
      <c r="F54" s="158"/>
      <c r="G54" s="158"/>
      <c r="H54" s="158"/>
      <c r="I54" s="158"/>
      <c r="J54" s="158"/>
      <c r="K54" s="158"/>
      <c r="L54" s="158"/>
      <c r="M54" s="158"/>
      <c r="N54" s="158"/>
      <c r="O54" s="158"/>
      <c r="P54" s="158"/>
      <c r="Q54" s="158"/>
      <c r="R54" s="158"/>
      <c r="S54" s="158"/>
      <c r="T54" s="158"/>
      <c r="U54" s="158"/>
      <c r="V54" s="158"/>
      <c r="W54" s="158"/>
      <c r="X54" s="158"/>
      <c r="Y54" s="148"/>
      <c r="Z54" s="148"/>
      <c r="AA54" s="148"/>
      <c r="AB54" s="148"/>
      <c r="AC54" s="148"/>
      <c r="AD54" s="148"/>
      <c r="AE54" s="148"/>
      <c r="AF54" s="148"/>
      <c r="AG54" s="148" t="s">
        <v>225</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55"/>
      <c r="B55" s="156"/>
      <c r="C55" s="184" t="s">
        <v>272</v>
      </c>
      <c r="D55" s="182"/>
      <c r="E55" s="183">
        <v>2</v>
      </c>
      <c r="F55" s="158"/>
      <c r="G55" s="158"/>
      <c r="H55" s="158"/>
      <c r="I55" s="158"/>
      <c r="J55" s="158"/>
      <c r="K55" s="158"/>
      <c r="L55" s="158"/>
      <c r="M55" s="158"/>
      <c r="N55" s="158"/>
      <c r="O55" s="158"/>
      <c r="P55" s="158"/>
      <c r="Q55" s="158"/>
      <c r="R55" s="158"/>
      <c r="S55" s="158"/>
      <c r="T55" s="158"/>
      <c r="U55" s="158"/>
      <c r="V55" s="158"/>
      <c r="W55" s="158"/>
      <c r="X55" s="158"/>
      <c r="Y55" s="148"/>
      <c r="Z55" s="148"/>
      <c r="AA55" s="148"/>
      <c r="AB55" s="148"/>
      <c r="AC55" s="148"/>
      <c r="AD55" s="148"/>
      <c r="AE55" s="148"/>
      <c r="AF55" s="148"/>
      <c r="AG55" s="148" t="s">
        <v>225</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55"/>
      <c r="B56" s="156"/>
      <c r="C56" s="243"/>
      <c r="D56" s="244"/>
      <c r="E56" s="244"/>
      <c r="F56" s="244"/>
      <c r="G56" s="244"/>
      <c r="H56" s="158"/>
      <c r="I56" s="158"/>
      <c r="J56" s="158"/>
      <c r="K56" s="158"/>
      <c r="L56" s="158"/>
      <c r="M56" s="158"/>
      <c r="N56" s="158"/>
      <c r="O56" s="158"/>
      <c r="P56" s="158"/>
      <c r="Q56" s="158"/>
      <c r="R56" s="158"/>
      <c r="S56" s="158"/>
      <c r="T56" s="158"/>
      <c r="U56" s="158"/>
      <c r="V56" s="158"/>
      <c r="W56" s="158"/>
      <c r="X56" s="158"/>
      <c r="Y56" s="148"/>
      <c r="Z56" s="148"/>
      <c r="AA56" s="148"/>
      <c r="AB56" s="148"/>
      <c r="AC56" s="148"/>
      <c r="AD56" s="148"/>
      <c r="AE56" s="148"/>
      <c r="AF56" s="148"/>
      <c r="AG56" s="148" t="s">
        <v>182</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ht="22.5" outlineLevel="1" x14ac:dyDescent="0.2">
      <c r="A57" s="167">
        <v>12</v>
      </c>
      <c r="B57" s="168" t="s">
        <v>273</v>
      </c>
      <c r="C57" s="178" t="s">
        <v>274</v>
      </c>
      <c r="D57" s="169" t="s">
        <v>234</v>
      </c>
      <c r="E57" s="170">
        <v>88.052000000000007</v>
      </c>
      <c r="F57" s="171"/>
      <c r="G57" s="172">
        <f>ROUND(E57*F57,2)</f>
        <v>0</v>
      </c>
      <c r="H57" s="171"/>
      <c r="I57" s="172">
        <f>ROUND(E57*H57,2)</f>
        <v>0</v>
      </c>
      <c r="J57" s="171"/>
      <c r="K57" s="172">
        <f>ROUND(E57*J57,2)</f>
        <v>0</v>
      </c>
      <c r="L57" s="172">
        <v>15</v>
      </c>
      <c r="M57" s="172">
        <f>G57*(1+L57/100)</f>
        <v>0</v>
      </c>
      <c r="N57" s="172">
        <v>3.5500000000000002E-3</v>
      </c>
      <c r="O57" s="172">
        <f>ROUND(E57*N57,2)</f>
        <v>0.31</v>
      </c>
      <c r="P57" s="172">
        <v>0</v>
      </c>
      <c r="Q57" s="172">
        <f>ROUND(E57*P57,2)</f>
        <v>0</v>
      </c>
      <c r="R57" s="172" t="s">
        <v>219</v>
      </c>
      <c r="S57" s="172" t="s">
        <v>176</v>
      </c>
      <c r="T57" s="173" t="s">
        <v>176</v>
      </c>
      <c r="U57" s="158">
        <v>0.17016000000000001</v>
      </c>
      <c r="V57" s="158">
        <f>ROUND(E57*U57,2)</f>
        <v>14.98</v>
      </c>
      <c r="W57" s="158"/>
      <c r="X57" s="158" t="s">
        <v>220</v>
      </c>
      <c r="Y57" s="148"/>
      <c r="Z57" s="148"/>
      <c r="AA57" s="148"/>
      <c r="AB57" s="148"/>
      <c r="AC57" s="148"/>
      <c r="AD57" s="148"/>
      <c r="AE57" s="148"/>
      <c r="AF57" s="148"/>
      <c r="AG57" s="148" t="s">
        <v>221</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55"/>
      <c r="B58" s="156"/>
      <c r="C58" s="184" t="s">
        <v>275</v>
      </c>
      <c r="D58" s="182"/>
      <c r="E58" s="183">
        <v>82.976500000000001</v>
      </c>
      <c r="F58" s="158"/>
      <c r="G58" s="158"/>
      <c r="H58" s="158"/>
      <c r="I58" s="158"/>
      <c r="J58" s="158"/>
      <c r="K58" s="158"/>
      <c r="L58" s="158"/>
      <c r="M58" s="158"/>
      <c r="N58" s="158"/>
      <c r="O58" s="158"/>
      <c r="P58" s="158"/>
      <c r="Q58" s="158"/>
      <c r="R58" s="158"/>
      <c r="S58" s="158"/>
      <c r="T58" s="158"/>
      <c r="U58" s="158"/>
      <c r="V58" s="158"/>
      <c r="W58" s="158"/>
      <c r="X58" s="158"/>
      <c r="Y58" s="148"/>
      <c r="Z58" s="148"/>
      <c r="AA58" s="148"/>
      <c r="AB58" s="148"/>
      <c r="AC58" s="148"/>
      <c r="AD58" s="148"/>
      <c r="AE58" s="148"/>
      <c r="AF58" s="148"/>
      <c r="AG58" s="148" t="s">
        <v>225</v>
      </c>
      <c r="AH58" s="148">
        <v>0</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55"/>
      <c r="B59" s="156"/>
      <c r="C59" s="184" t="s">
        <v>276</v>
      </c>
      <c r="D59" s="182"/>
      <c r="E59" s="183">
        <v>-11.226000000000001</v>
      </c>
      <c r="F59" s="158"/>
      <c r="G59" s="158"/>
      <c r="H59" s="158"/>
      <c r="I59" s="158"/>
      <c r="J59" s="158"/>
      <c r="K59" s="158"/>
      <c r="L59" s="158"/>
      <c r="M59" s="158"/>
      <c r="N59" s="158"/>
      <c r="O59" s="158"/>
      <c r="P59" s="158"/>
      <c r="Q59" s="158"/>
      <c r="R59" s="158"/>
      <c r="S59" s="158"/>
      <c r="T59" s="158"/>
      <c r="U59" s="158"/>
      <c r="V59" s="158"/>
      <c r="W59" s="158"/>
      <c r="X59" s="158"/>
      <c r="Y59" s="148"/>
      <c r="Z59" s="148"/>
      <c r="AA59" s="148"/>
      <c r="AB59" s="148"/>
      <c r="AC59" s="148"/>
      <c r="AD59" s="148"/>
      <c r="AE59" s="148"/>
      <c r="AF59" s="148"/>
      <c r="AG59" s="148" t="s">
        <v>225</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55"/>
      <c r="B60" s="156"/>
      <c r="C60" s="184" t="s">
        <v>277</v>
      </c>
      <c r="D60" s="182"/>
      <c r="E60" s="183">
        <v>0.78</v>
      </c>
      <c r="F60" s="158"/>
      <c r="G60" s="158"/>
      <c r="H60" s="158"/>
      <c r="I60" s="158"/>
      <c r="J60" s="158"/>
      <c r="K60" s="158"/>
      <c r="L60" s="158"/>
      <c r="M60" s="158"/>
      <c r="N60" s="158"/>
      <c r="O60" s="158"/>
      <c r="P60" s="158"/>
      <c r="Q60" s="158"/>
      <c r="R60" s="158"/>
      <c r="S60" s="158"/>
      <c r="T60" s="158"/>
      <c r="U60" s="158"/>
      <c r="V60" s="158"/>
      <c r="W60" s="158"/>
      <c r="X60" s="158"/>
      <c r="Y60" s="148"/>
      <c r="Z60" s="148"/>
      <c r="AA60" s="148"/>
      <c r="AB60" s="148"/>
      <c r="AC60" s="148"/>
      <c r="AD60" s="148"/>
      <c r="AE60" s="148"/>
      <c r="AF60" s="148"/>
      <c r="AG60" s="148" t="s">
        <v>225</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55"/>
      <c r="B61" s="156"/>
      <c r="C61" s="184" t="s">
        <v>278</v>
      </c>
      <c r="D61" s="182"/>
      <c r="E61" s="183">
        <v>19.067499999999999</v>
      </c>
      <c r="F61" s="158"/>
      <c r="G61" s="158"/>
      <c r="H61" s="158"/>
      <c r="I61" s="158"/>
      <c r="J61" s="158"/>
      <c r="K61" s="158"/>
      <c r="L61" s="158"/>
      <c r="M61" s="158"/>
      <c r="N61" s="158"/>
      <c r="O61" s="158"/>
      <c r="P61" s="158"/>
      <c r="Q61" s="158"/>
      <c r="R61" s="158"/>
      <c r="S61" s="158"/>
      <c r="T61" s="158"/>
      <c r="U61" s="158"/>
      <c r="V61" s="158"/>
      <c r="W61" s="158"/>
      <c r="X61" s="158"/>
      <c r="Y61" s="148"/>
      <c r="Z61" s="148"/>
      <c r="AA61" s="148"/>
      <c r="AB61" s="148"/>
      <c r="AC61" s="148"/>
      <c r="AD61" s="148"/>
      <c r="AE61" s="148"/>
      <c r="AF61" s="148"/>
      <c r="AG61" s="148" t="s">
        <v>225</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55"/>
      <c r="B62" s="156"/>
      <c r="C62" s="184" t="s">
        <v>279</v>
      </c>
      <c r="D62" s="182"/>
      <c r="E62" s="183">
        <v>-3.5459999999999998</v>
      </c>
      <c r="F62" s="158"/>
      <c r="G62" s="158"/>
      <c r="H62" s="158"/>
      <c r="I62" s="158"/>
      <c r="J62" s="158"/>
      <c r="K62" s="158"/>
      <c r="L62" s="158"/>
      <c r="M62" s="158"/>
      <c r="N62" s="158"/>
      <c r="O62" s="158"/>
      <c r="P62" s="158"/>
      <c r="Q62" s="158"/>
      <c r="R62" s="158"/>
      <c r="S62" s="158"/>
      <c r="T62" s="158"/>
      <c r="U62" s="158"/>
      <c r="V62" s="158"/>
      <c r="W62" s="158"/>
      <c r="X62" s="158"/>
      <c r="Y62" s="148"/>
      <c r="Z62" s="148"/>
      <c r="AA62" s="148"/>
      <c r="AB62" s="148"/>
      <c r="AC62" s="148"/>
      <c r="AD62" s="148"/>
      <c r="AE62" s="148"/>
      <c r="AF62" s="148"/>
      <c r="AG62" s="148" t="s">
        <v>225</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55"/>
      <c r="B63" s="156"/>
      <c r="C63" s="243"/>
      <c r="D63" s="244"/>
      <c r="E63" s="244"/>
      <c r="F63" s="244"/>
      <c r="G63" s="244"/>
      <c r="H63" s="158"/>
      <c r="I63" s="158"/>
      <c r="J63" s="158"/>
      <c r="K63" s="158"/>
      <c r="L63" s="158"/>
      <c r="M63" s="158"/>
      <c r="N63" s="158"/>
      <c r="O63" s="158"/>
      <c r="P63" s="158"/>
      <c r="Q63" s="158"/>
      <c r="R63" s="158"/>
      <c r="S63" s="158"/>
      <c r="T63" s="158"/>
      <c r="U63" s="158"/>
      <c r="V63" s="158"/>
      <c r="W63" s="158"/>
      <c r="X63" s="158"/>
      <c r="Y63" s="148"/>
      <c r="Z63" s="148"/>
      <c r="AA63" s="148"/>
      <c r="AB63" s="148"/>
      <c r="AC63" s="148"/>
      <c r="AD63" s="148"/>
      <c r="AE63" s="148"/>
      <c r="AF63" s="148"/>
      <c r="AG63" s="148" t="s">
        <v>182</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67">
        <v>13</v>
      </c>
      <c r="B64" s="168" t="s">
        <v>280</v>
      </c>
      <c r="C64" s="178" t="s">
        <v>281</v>
      </c>
      <c r="D64" s="169" t="s">
        <v>234</v>
      </c>
      <c r="E64" s="170">
        <v>4.2380000000000004</v>
      </c>
      <c r="F64" s="171"/>
      <c r="G64" s="172">
        <f>ROUND(E64*F64,2)</f>
        <v>0</v>
      </c>
      <c r="H64" s="171"/>
      <c r="I64" s="172">
        <f>ROUND(E64*H64,2)</f>
        <v>0</v>
      </c>
      <c r="J64" s="171"/>
      <c r="K64" s="172">
        <f>ROUND(E64*J64,2)</f>
        <v>0</v>
      </c>
      <c r="L64" s="172">
        <v>15</v>
      </c>
      <c r="M64" s="172">
        <f>G64*(1+L64/100)</f>
        <v>0</v>
      </c>
      <c r="N64" s="172">
        <v>3.6069999999999998E-2</v>
      </c>
      <c r="O64" s="172">
        <f>ROUND(E64*N64,2)</f>
        <v>0.15</v>
      </c>
      <c r="P64" s="172">
        <v>0</v>
      </c>
      <c r="Q64" s="172">
        <f>ROUND(E64*P64,2)</f>
        <v>0</v>
      </c>
      <c r="R64" s="172" t="s">
        <v>219</v>
      </c>
      <c r="S64" s="172" t="s">
        <v>176</v>
      </c>
      <c r="T64" s="173" t="s">
        <v>176</v>
      </c>
      <c r="U64" s="158">
        <v>1.58036</v>
      </c>
      <c r="V64" s="158">
        <f>ROUND(E64*U64,2)</f>
        <v>6.7</v>
      </c>
      <c r="W64" s="158"/>
      <c r="X64" s="158" t="s">
        <v>220</v>
      </c>
      <c r="Y64" s="148"/>
      <c r="Z64" s="148"/>
      <c r="AA64" s="148"/>
      <c r="AB64" s="148"/>
      <c r="AC64" s="148"/>
      <c r="AD64" s="148"/>
      <c r="AE64" s="148"/>
      <c r="AF64" s="148"/>
      <c r="AG64" s="148" t="s">
        <v>221</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55"/>
      <c r="B65" s="156"/>
      <c r="C65" s="260" t="s">
        <v>222</v>
      </c>
      <c r="D65" s="261"/>
      <c r="E65" s="261"/>
      <c r="F65" s="261"/>
      <c r="G65" s="261"/>
      <c r="H65" s="158"/>
      <c r="I65" s="158"/>
      <c r="J65" s="158"/>
      <c r="K65" s="158"/>
      <c r="L65" s="158"/>
      <c r="M65" s="158"/>
      <c r="N65" s="158"/>
      <c r="O65" s="158"/>
      <c r="P65" s="158"/>
      <c r="Q65" s="158"/>
      <c r="R65" s="158"/>
      <c r="S65" s="158"/>
      <c r="T65" s="158"/>
      <c r="U65" s="158"/>
      <c r="V65" s="158"/>
      <c r="W65" s="158"/>
      <c r="X65" s="158"/>
      <c r="Y65" s="148"/>
      <c r="Z65" s="148"/>
      <c r="AA65" s="148"/>
      <c r="AB65" s="148"/>
      <c r="AC65" s="148"/>
      <c r="AD65" s="148"/>
      <c r="AE65" s="148"/>
      <c r="AF65" s="148"/>
      <c r="AG65" s="148" t="s">
        <v>223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55"/>
      <c r="B66" s="156"/>
      <c r="C66" s="184" t="s">
        <v>282</v>
      </c>
      <c r="D66" s="182"/>
      <c r="E66" s="183">
        <v>3.738</v>
      </c>
      <c r="F66" s="158"/>
      <c r="G66" s="158"/>
      <c r="H66" s="158"/>
      <c r="I66" s="158"/>
      <c r="J66" s="158"/>
      <c r="K66" s="158"/>
      <c r="L66" s="158"/>
      <c r="M66" s="158"/>
      <c r="N66" s="158"/>
      <c r="O66" s="158"/>
      <c r="P66" s="158"/>
      <c r="Q66" s="158"/>
      <c r="R66" s="158"/>
      <c r="S66" s="158"/>
      <c r="T66" s="158"/>
      <c r="U66" s="158"/>
      <c r="V66" s="158"/>
      <c r="W66" s="158"/>
      <c r="X66" s="158"/>
      <c r="Y66" s="148"/>
      <c r="Z66" s="148"/>
      <c r="AA66" s="148"/>
      <c r="AB66" s="148"/>
      <c r="AC66" s="148"/>
      <c r="AD66" s="148"/>
      <c r="AE66" s="148"/>
      <c r="AF66" s="148"/>
      <c r="AG66" s="148" t="s">
        <v>225</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55"/>
      <c r="B67" s="156"/>
      <c r="C67" s="184" t="s">
        <v>283</v>
      </c>
      <c r="D67" s="182"/>
      <c r="E67" s="183">
        <v>0.5</v>
      </c>
      <c r="F67" s="158"/>
      <c r="G67" s="158"/>
      <c r="H67" s="158"/>
      <c r="I67" s="158"/>
      <c r="J67" s="158"/>
      <c r="K67" s="158"/>
      <c r="L67" s="158"/>
      <c r="M67" s="158"/>
      <c r="N67" s="158"/>
      <c r="O67" s="158"/>
      <c r="P67" s="158"/>
      <c r="Q67" s="158"/>
      <c r="R67" s="158"/>
      <c r="S67" s="158"/>
      <c r="T67" s="158"/>
      <c r="U67" s="158"/>
      <c r="V67" s="158"/>
      <c r="W67" s="158"/>
      <c r="X67" s="158"/>
      <c r="Y67" s="148"/>
      <c r="Z67" s="148"/>
      <c r="AA67" s="148"/>
      <c r="AB67" s="148"/>
      <c r="AC67" s="148"/>
      <c r="AD67" s="148"/>
      <c r="AE67" s="148"/>
      <c r="AF67" s="148"/>
      <c r="AG67" s="148" t="s">
        <v>225</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55"/>
      <c r="B68" s="156"/>
      <c r="C68" s="243"/>
      <c r="D68" s="244"/>
      <c r="E68" s="244"/>
      <c r="F68" s="244"/>
      <c r="G68" s="244"/>
      <c r="H68" s="158"/>
      <c r="I68" s="158"/>
      <c r="J68" s="158"/>
      <c r="K68" s="158"/>
      <c r="L68" s="158"/>
      <c r="M68" s="158"/>
      <c r="N68" s="158"/>
      <c r="O68" s="158"/>
      <c r="P68" s="158"/>
      <c r="Q68" s="158"/>
      <c r="R68" s="158"/>
      <c r="S68" s="158"/>
      <c r="T68" s="158"/>
      <c r="U68" s="158"/>
      <c r="V68" s="158"/>
      <c r="W68" s="158"/>
      <c r="X68" s="158"/>
      <c r="Y68" s="148"/>
      <c r="Z68" s="148"/>
      <c r="AA68" s="148"/>
      <c r="AB68" s="148"/>
      <c r="AC68" s="148"/>
      <c r="AD68" s="148"/>
      <c r="AE68" s="148"/>
      <c r="AF68" s="148"/>
      <c r="AG68" s="148" t="s">
        <v>182</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67">
        <v>14</v>
      </c>
      <c r="B69" s="168" t="s">
        <v>284</v>
      </c>
      <c r="C69" s="178" t="s">
        <v>285</v>
      </c>
      <c r="D69" s="169" t="s">
        <v>234</v>
      </c>
      <c r="E69" s="170">
        <v>3.86</v>
      </c>
      <c r="F69" s="171"/>
      <c r="G69" s="172">
        <f>ROUND(E69*F69,2)</f>
        <v>0</v>
      </c>
      <c r="H69" s="171"/>
      <c r="I69" s="172">
        <f>ROUND(E69*H69,2)</f>
        <v>0</v>
      </c>
      <c r="J69" s="171"/>
      <c r="K69" s="172">
        <f>ROUND(E69*J69,2)</f>
        <v>0</v>
      </c>
      <c r="L69" s="172">
        <v>15</v>
      </c>
      <c r="M69" s="172">
        <f>G69*(1+L69/100)</f>
        <v>0</v>
      </c>
      <c r="N69" s="172">
        <v>3.4909999999999997E-2</v>
      </c>
      <c r="O69" s="172">
        <f>ROUND(E69*N69,2)</f>
        <v>0.13</v>
      </c>
      <c r="P69" s="172">
        <v>0</v>
      </c>
      <c r="Q69" s="172">
        <f>ROUND(E69*P69,2)</f>
        <v>0</v>
      </c>
      <c r="R69" s="172" t="s">
        <v>219</v>
      </c>
      <c r="S69" s="172" t="s">
        <v>176</v>
      </c>
      <c r="T69" s="173" t="s">
        <v>176</v>
      </c>
      <c r="U69" s="158">
        <v>1.1841699999999999</v>
      </c>
      <c r="V69" s="158">
        <f>ROUND(E69*U69,2)</f>
        <v>4.57</v>
      </c>
      <c r="W69" s="158"/>
      <c r="X69" s="158" t="s">
        <v>220</v>
      </c>
      <c r="Y69" s="148"/>
      <c r="Z69" s="148"/>
      <c r="AA69" s="148"/>
      <c r="AB69" s="148"/>
      <c r="AC69" s="148"/>
      <c r="AD69" s="148"/>
      <c r="AE69" s="148"/>
      <c r="AF69" s="148"/>
      <c r="AG69" s="148" t="s">
        <v>221</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55"/>
      <c r="B70" s="156"/>
      <c r="C70" s="260" t="s">
        <v>286</v>
      </c>
      <c r="D70" s="261"/>
      <c r="E70" s="261"/>
      <c r="F70" s="261"/>
      <c r="G70" s="261"/>
      <c r="H70" s="158"/>
      <c r="I70" s="158"/>
      <c r="J70" s="158"/>
      <c r="K70" s="158"/>
      <c r="L70" s="158"/>
      <c r="M70" s="158"/>
      <c r="N70" s="158"/>
      <c r="O70" s="158"/>
      <c r="P70" s="158"/>
      <c r="Q70" s="158"/>
      <c r="R70" s="158"/>
      <c r="S70" s="158"/>
      <c r="T70" s="158"/>
      <c r="U70" s="158"/>
      <c r="V70" s="158"/>
      <c r="W70" s="158"/>
      <c r="X70" s="158"/>
      <c r="Y70" s="148"/>
      <c r="Z70" s="148"/>
      <c r="AA70" s="148"/>
      <c r="AB70" s="148"/>
      <c r="AC70" s="148"/>
      <c r="AD70" s="148"/>
      <c r="AE70" s="148"/>
      <c r="AF70" s="148"/>
      <c r="AG70" s="148" t="s">
        <v>223</v>
      </c>
      <c r="AH70" s="148"/>
      <c r="AI70" s="148"/>
      <c r="AJ70" s="148"/>
      <c r="AK70" s="148"/>
      <c r="AL70" s="148"/>
      <c r="AM70" s="148"/>
      <c r="AN70" s="148"/>
      <c r="AO70" s="148"/>
      <c r="AP70" s="148"/>
      <c r="AQ70" s="148"/>
      <c r="AR70" s="148"/>
      <c r="AS70" s="148"/>
      <c r="AT70" s="148"/>
      <c r="AU70" s="148"/>
      <c r="AV70" s="148"/>
      <c r="AW70" s="148"/>
      <c r="AX70" s="148"/>
      <c r="AY70" s="148"/>
      <c r="AZ70" s="148"/>
      <c r="BA70" s="174" t="str">
        <f>C70</f>
        <v>okenního nebo dveřního, z pomocného pracovního lešení o výšce podlahy do 1900 mm a pro zatížení do 1,5 kPa,</v>
      </c>
      <c r="BB70" s="148"/>
      <c r="BC70" s="148"/>
      <c r="BD70" s="148"/>
      <c r="BE70" s="148"/>
      <c r="BF70" s="148"/>
      <c r="BG70" s="148"/>
      <c r="BH70" s="148"/>
    </row>
    <row r="71" spans="1:60" outlineLevel="1" x14ac:dyDescent="0.2">
      <c r="A71" s="155"/>
      <c r="B71" s="156"/>
      <c r="C71" s="184" t="s">
        <v>287</v>
      </c>
      <c r="D71" s="182"/>
      <c r="E71" s="183">
        <v>0.78</v>
      </c>
      <c r="F71" s="158"/>
      <c r="G71" s="158"/>
      <c r="H71" s="158"/>
      <c r="I71" s="158"/>
      <c r="J71" s="158"/>
      <c r="K71" s="158"/>
      <c r="L71" s="158"/>
      <c r="M71" s="158"/>
      <c r="N71" s="158"/>
      <c r="O71" s="158"/>
      <c r="P71" s="158"/>
      <c r="Q71" s="158"/>
      <c r="R71" s="158"/>
      <c r="S71" s="158"/>
      <c r="T71" s="158"/>
      <c r="U71" s="158"/>
      <c r="V71" s="158"/>
      <c r="W71" s="158"/>
      <c r="X71" s="158"/>
      <c r="Y71" s="148"/>
      <c r="Z71" s="148"/>
      <c r="AA71" s="148"/>
      <c r="AB71" s="148"/>
      <c r="AC71" s="148"/>
      <c r="AD71" s="148"/>
      <c r="AE71" s="148"/>
      <c r="AF71" s="148"/>
      <c r="AG71" s="148" t="s">
        <v>225</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55"/>
      <c r="B72" s="156"/>
      <c r="C72" s="184" t="s">
        <v>288</v>
      </c>
      <c r="D72" s="182"/>
      <c r="E72" s="183">
        <v>3.08</v>
      </c>
      <c r="F72" s="158"/>
      <c r="G72" s="158"/>
      <c r="H72" s="158"/>
      <c r="I72" s="158"/>
      <c r="J72" s="158"/>
      <c r="K72" s="158"/>
      <c r="L72" s="158"/>
      <c r="M72" s="158"/>
      <c r="N72" s="158"/>
      <c r="O72" s="158"/>
      <c r="P72" s="158"/>
      <c r="Q72" s="158"/>
      <c r="R72" s="158"/>
      <c r="S72" s="158"/>
      <c r="T72" s="158"/>
      <c r="U72" s="158"/>
      <c r="V72" s="158"/>
      <c r="W72" s="158"/>
      <c r="X72" s="158"/>
      <c r="Y72" s="148"/>
      <c r="Z72" s="148"/>
      <c r="AA72" s="148"/>
      <c r="AB72" s="148"/>
      <c r="AC72" s="148"/>
      <c r="AD72" s="148"/>
      <c r="AE72" s="148"/>
      <c r="AF72" s="148"/>
      <c r="AG72" s="148" t="s">
        <v>225</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55"/>
      <c r="B73" s="156"/>
      <c r="C73" s="243"/>
      <c r="D73" s="244"/>
      <c r="E73" s="244"/>
      <c r="F73" s="244"/>
      <c r="G73" s="244"/>
      <c r="H73" s="158"/>
      <c r="I73" s="158"/>
      <c r="J73" s="158"/>
      <c r="K73" s="158"/>
      <c r="L73" s="158"/>
      <c r="M73" s="158"/>
      <c r="N73" s="158"/>
      <c r="O73" s="158"/>
      <c r="P73" s="158"/>
      <c r="Q73" s="158"/>
      <c r="R73" s="158"/>
      <c r="S73" s="158"/>
      <c r="T73" s="158"/>
      <c r="U73" s="158"/>
      <c r="V73" s="158"/>
      <c r="W73" s="158"/>
      <c r="X73" s="158"/>
      <c r="Y73" s="148"/>
      <c r="Z73" s="148"/>
      <c r="AA73" s="148"/>
      <c r="AB73" s="148"/>
      <c r="AC73" s="148"/>
      <c r="AD73" s="148"/>
      <c r="AE73" s="148"/>
      <c r="AF73" s="148"/>
      <c r="AG73" s="148" t="s">
        <v>182</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67">
        <v>15</v>
      </c>
      <c r="B74" s="168" t="s">
        <v>289</v>
      </c>
      <c r="C74" s="178" t="s">
        <v>290</v>
      </c>
      <c r="D74" s="169" t="s">
        <v>234</v>
      </c>
      <c r="E74" s="170">
        <v>1.2350000000000001</v>
      </c>
      <c r="F74" s="171"/>
      <c r="G74" s="172">
        <f>ROUND(E74*F74,2)</f>
        <v>0</v>
      </c>
      <c r="H74" s="171"/>
      <c r="I74" s="172">
        <f>ROUND(E74*H74,2)</f>
        <v>0</v>
      </c>
      <c r="J74" s="171"/>
      <c r="K74" s="172">
        <f>ROUND(E74*J74,2)</f>
        <v>0</v>
      </c>
      <c r="L74" s="172">
        <v>15</v>
      </c>
      <c r="M74" s="172">
        <f>G74*(1+L74/100)</f>
        <v>0</v>
      </c>
      <c r="N74" s="172">
        <v>3.4000000000000002E-4</v>
      </c>
      <c r="O74" s="172">
        <f>ROUND(E74*N74,2)</f>
        <v>0</v>
      </c>
      <c r="P74" s="172">
        <v>0</v>
      </c>
      <c r="Q74" s="172">
        <f>ROUND(E74*P74,2)</f>
        <v>0</v>
      </c>
      <c r="R74" s="172" t="s">
        <v>229</v>
      </c>
      <c r="S74" s="172" t="s">
        <v>176</v>
      </c>
      <c r="T74" s="173" t="s">
        <v>176</v>
      </c>
      <c r="U74" s="158">
        <v>0.24</v>
      </c>
      <c r="V74" s="158">
        <f>ROUND(E74*U74,2)</f>
        <v>0.3</v>
      </c>
      <c r="W74" s="158"/>
      <c r="X74" s="158" t="s">
        <v>220</v>
      </c>
      <c r="Y74" s="148"/>
      <c r="Z74" s="148"/>
      <c r="AA74" s="148"/>
      <c r="AB74" s="148"/>
      <c r="AC74" s="148"/>
      <c r="AD74" s="148"/>
      <c r="AE74" s="148"/>
      <c r="AF74" s="148"/>
      <c r="AG74" s="148" t="s">
        <v>221</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55"/>
      <c r="B75" s="156"/>
      <c r="C75" s="260" t="s">
        <v>291</v>
      </c>
      <c r="D75" s="261"/>
      <c r="E75" s="261"/>
      <c r="F75" s="261"/>
      <c r="G75" s="261"/>
      <c r="H75" s="158"/>
      <c r="I75" s="158"/>
      <c r="J75" s="158"/>
      <c r="K75" s="158"/>
      <c r="L75" s="158"/>
      <c r="M75" s="158"/>
      <c r="N75" s="158"/>
      <c r="O75" s="158"/>
      <c r="P75" s="158"/>
      <c r="Q75" s="158"/>
      <c r="R75" s="158"/>
      <c r="S75" s="158"/>
      <c r="T75" s="158"/>
      <c r="U75" s="158"/>
      <c r="V75" s="158"/>
      <c r="W75" s="158"/>
      <c r="X75" s="158"/>
      <c r="Y75" s="148"/>
      <c r="Z75" s="148"/>
      <c r="AA75" s="148"/>
      <c r="AB75" s="148"/>
      <c r="AC75" s="148"/>
      <c r="AD75" s="148"/>
      <c r="AE75" s="148"/>
      <c r="AF75" s="148"/>
      <c r="AG75" s="148" t="s">
        <v>223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55"/>
      <c r="B76" s="156"/>
      <c r="C76" s="184" t="s">
        <v>236</v>
      </c>
      <c r="D76" s="182"/>
      <c r="E76" s="183">
        <v>1.2350000000000001</v>
      </c>
      <c r="F76" s="158"/>
      <c r="G76" s="158"/>
      <c r="H76" s="158"/>
      <c r="I76" s="158"/>
      <c r="J76" s="158"/>
      <c r="K76" s="158"/>
      <c r="L76" s="158"/>
      <c r="M76" s="158"/>
      <c r="N76" s="158"/>
      <c r="O76" s="158"/>
      <c r="P76" s="158"/>
      <c r="Q76" s="158"/>
      <c r="R76" s="158"/>
      <c r="S76" s="158"/>
      <c r="T76" s="158"/>
      <c r="U76" s="158"/>
      <c r="V76" s="158"/>
      <c r="W76" s="158"/>
      <c r="X76" s="158"/>
      <c r="Y76" s="148"/>
      <c r="Z76" s="148"/>
      <c r="AA76" s="148"/>
      <c r="AB76" s="148"/>
      <c r="AC76" s="148"/>
      <c r="AD76" s="148"/>
      <c r="AE76" s="148"/>
      <c r="AF76" s="148"/>
      <c r="AG76" s="148" t="s">
        <v>225</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55"/>
      <c r="B77" s="156"/>
      <c r="C77" s="243"/>
      <c r="D77" s="244"/>
      <c r="E77" s="244"/>
      <c r="F77" s="244"/>
      <c r="G77" s="244"/>
      <c r="H77" s="158"/>
      <c r="I77" s="158"/>
      <c r="J77" s="158"/>
      <c r="K77" s="158"/>
      <c r="L77" s="158"/>
      <c r="M77" s="158"/>
      <c r="N77" s="158"/>
      <c r="O77" s="158"/>
      <c r="P77" s="158"/>
      <c r="Q77" s="158"/>
      <c r="R77" s="158"/>
      <c r="S77" s="158"/>
      <c r="T77" s="158"/>
      <c r="U77" s="158"/>
      <c r="V77" s="158"/>
      <c r="W77" s="158"/>
      <c r="X77" s="158"/>
      <c r="Y77" s="148"/>
      <c r="Z77" s="148"/>
      <c r="AA77" s="148"/>
      <c r="AB77" s="148"/>
      <c r="AC77" s="148"/>
      <c r="AD77" s="148"/>
      <c r="AE77" s="148"/>
      <c r="AF77" s="148"/>
      <c r="AG77" s="148" t="s">
        <v>182</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x14ac:dyDescent="0.2">
      <c r="A78" s="161" t="s">
        <v>171</v>
      </c>
      <c r="B78" s="162" t="s">
        <v>108</v>
      </c>
      <c r="C78" s="177" t="s">
        <v>109</v>
      </c>
      <c r="D78" s="163"/>
      <c r="E78" s="164"/>
      <c r="F78" s="165"/>
      <c r="G78" s="165">
        <f>SUMIF(AG79:AG92,"&lt;&gt;NOR",G79:G92)</f>
        <v>0</v>
      </c>
      <c r="H78" s="165"/>
      <c r="I78" s="165">
        <f>SUM(I79:I92)</f>
        <v>0</v>
      </c>
      <c r="J78" s="165"/>
      <c r="K78" s="165">
        <f>SUM(K79:K92)</f>
        <v>0</v>
      </c>
      <c r="L78" s="165"/>
      <c r="M78" s="165">
        <f>SUM(M79:M92)</f>
        <v>0</v>
      </c>
      <c r="N78" s="165"/>
      <c r="O78" s="165">
        <f>SUM(O79:O92)</f>
        <v>0.04</v>
      </c>
      <c r="P78" s="165"/>
      <c r="Q78" s="165">
        <f>SUM(Q79:Q92)</f>
        <v>0</v>
      </c>
      <c r="R78" s="165"/>
      <c r="S78" s="165"/>
      <c r="T78" s="166"/>
      <c r="U78" s="160"/>
      <c r="V78" s="160">
        <f>SUM(V79:V92)</f>
        <v>6.75</v>
      </c>
      <c r="W78" s="160"/>
      <c r="X78" s="160"/>
      <c r="AG78" t="s">
        <v>172</v>
      </c>
    </row>
    <row r="79" spans="1:60" outlineLevel="1" x14ac:dyDescent="0.2">
      <c r="A79" s="167">
        <v>16</v>
      </c>
      <c r="B79" s="168" t="s">
        <v>292</v>
      </c>
      <c r="C79" s="178" t="s">
        <v>293</v>
      </c>
      <c r="D79" s="169" t="s">
        <v>234</v>
      </c>
      <c r="E79" s="170">
        <v>7.68</v>
      </c>
      <c r="F79" s="171"/>
      <c r="G79" s="172">
        <f>ROUND(E79*F79,2)</f>
        <v>0</v>
      </c>
      <c r="H79" s="171"/>
      <c r="I79" s="172">
        <f>ROUND(E79*H79,2)</f>
        <v>0</v>
      </c>
      <c r="J79" s="171"/>
      <c r="K79" s="172">
        <f>ROUND(E79*J79,2)</f>
        <v>0</v>
      </c>
      <c r="L79" s="172">
        <v>15</v>
      </c>
      <c r="M79" s="172">
        <f>G79*(1+L79/100)</f>
        <v>0</v>
      </c>
      <c r="N79" s="172">
        <v>4.0000000000000003E-5</v>
      </c>
      <c r="O79" s="172">
        <f>ROUND(E79*N79,2)</f>
        <v>0</v>
      </c>
      <c r="P79" s="172">
        <v>0</v>
      </c>
      <c r="Q79" s="172">
        <f>ROUND(E79*P79,2)</f>
        <v>0</v>
      </c>
      <c r="R79" s="172" t="s">
        <v>229</v>
      </c>
      <c r="S79" s="172" t="s">
        <v>176</v>
      </c>
      <c r="T79" s="173" t="s">
        <v>176</v>
      </c>
      <c r="U79" s="158">
        <v>7.8E-2</v>
      </c>
      <c r="V79" s="158">
        <f>ROUND(E79*U79,2)</f>
        <v>0.6</v>
      </c>
      <c r="W79" s="158"/>
      <c r="X79" s="158" t="s">
        <v>220</v>
      </c>
      <c r="Y79" s="148"/>
      <c r="Z79" s="148"/>
      <c r="AA79" s="148"/>
      <c r="AB79" s="148"/>
      <c r="AC79" s="148"/>
      <c r="AD79" s="148"/>
      <c r="AE79" s="148"/>
      <c r="AF79" s="148"/>
      <c r="AG79" s="148" t="s">
        <v>221</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ht="22.5" outlineLevel="1" x14ac:dyDescent="0.2">
      <c r="A80" s="155"/>
      <c r="B80" s="156"/>
      <c r="C80" s="260" t="s">
        <v>294</v>
      </c>
      <c r="D80" s="261"/>
      <c r="E80" s="261"/>
      <c r="F80" s="261"/>
      <c r="G80" s="261"/>
      <c r="H80" s="158"/>
      <c r="I80" s="158"/>
      <c r="J80" s="158"/>
      <c r="K80" s="158"/>
      <c r="L80" s="158"/>
      <c r="M80" s="158"/>
      <c r="N80" s="158"/>
      <c r="O80" s="158"/>
      <c r="P80" s="158"/>
      <c r="Q80" s="158"/>
      <c r="R80" s="158"/>
      <c r="S80" s="158"/>
      <c r="T80" s="158"/>
      <c r="U80" s="158"/>
      <c r="V80" s="158"/>
      <c r="W80" s="158"/>
      <c r="X80" s="158"/>
      <c r="Y80" s="148"/>
      <c r="Z80" s="148"/>
      <c r="AA80" s="148"/>
      <c r="AB80" s="148"/>
      <c r="AC80" s="148"/>
      <c r="AD80" s="148"/>
      <c r="AE80" s="148"/>
      <c r="AF80" s="148"/>
      <c r="AG80" s="148" t="s">
        <v>223</v>
      </c>
      <c r="AH80" s="148"/>
      <c r="AI80" s="148"/>
      <c r="AJ80" s="148"/>
      <c r="AK80" s="148"/>
      <c r="AL80" s="148"/>
      <c r="AM80" s="148"/>
      <c r="AN80" s="148"/>
      <c r="AO80" s="148"/>
      <c r="AP80" s="148"/>
      <c r="AQ80" s="148"/>
      <c r="AR80" s="148"/>
      <c r="AS80" s="148"/>
      <c r="AT80" s="148"/>
      <c r="AU80" s="148"/>
      <c r="AV80" s="148"/>
      <c r="AW80" s="148"/>
      <c r="AX80" s="148"/>
      <c r="AY80" s="148"/>
      <c r="AZ80" s="148"/>
      <c r="BA80" s="174" t="str">
        <f>C80</f>
        <v>s rámy a zárubněmi, zábradlí, předmětů oplechování apod., které se zřizují ještě před úpravami povrchu, před jejich znečištěním při úpravách povrchu nástřikem plastických (lepivých) maltovin</v>
      </c>
      <c r="BB80" s="148"/>
      <c r="BC80" s="148"/>
      <c r="BD80" s="148"/>
      <c r="BE80" s="148"/>
      <c r="BF80" s="148"/>
      <c r="BG80" s="148"/>
      <c r="BH80" s="148"/>
    </row>
    <row r="81" spans="1:60" outlineLevel="1" x14ac:dyDescent="0.2">
      <c r="A81" s="155"/>
      <c r="B81" s="156"/>
      <c r="C81" s="184" t="s">
        <v>254</v>
      </c>
      <c r="D81" s="182"/>
      <c r="E81" s="183">
        <v>7.68</v>
      </c>
      <c r="F81" s="158"/>
      <c r="G81" s="158"/>
      <c r="H81" s="158"/>
      <c r="I81" s="158"/>
      <c r="J81" s="158"/>
      <c r="K81" s="158"/>
      <c r="L81" s="158"/>
      <c r="M81" s="158"/>
      <c r="N81" s="158"/>
      <c r="O81" s="158"/>
      <c r="P81" s="158"/>
      <c r="Q81" s="158"/>
      <c r="R81" s="158"/>
      <c r="S81" s="158"/>
      <c r="T81" s="158"/>
      <c r="U81" s="158"/>
      <c r="V81" s="158"/>
      <c r="W81" s="158"/>
      <c r="X81" s="158"/>
      <c r="Y81" s="148"/>
      <c r="Z81" s="148"/>
      <c r="AA81" s="148"/>
      <c r="AB81" s="148"/>
      <c r="AC81" s="148"/>
      <c r="AD81" s="148"/>
      <c r="AE81" s="148"/>
      <c r="AF81" s="148"/>
      <c r="AG81" s="148" t="s">
        <v>225</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55"/>
      <c r="B82" s="156"/>
      <c r="C82" s="243"/>
      <c r="D82" s="244"/>
      <c r="E82" s="244"/>
      <c r="F82" s="244"/>
      <c r="G82" s="244"/>
      <c r="H82" s="158"/>
      <c r="I82" s="158"/>
      <c r="J82" s="158"/>
      <c r="K82" s="158"/>
      <c r="L82" s="158"/>
      <c r="M82" s="158"/>
      <c r="N82" s="158"/>
      <c r="O82" s="158"/>
      <c r="P82" s="158"/>
      <c r="Q82" s="158"/>
      <c r="R82" s="158"/>
      <c r="S82" s="158"/>
      <c r="T82" s="158"/>
      <c r="U82" s="158"/>
      <c r="V82" s="158"/>
      <c r="W82" s="158"/>
      <c r="X82" s="158"/>
      <c r="Y82" s="148"/>
      <c r="Z82" s="148"/>
      <c r="AA82" s="148"/>
      <c r="AB82" s="148"/>
      <c r="AC82" s="148"/>
      <c r="AD82" s="148"/>
      <c r="AE82" s="148"/>
      <c r="AF82" s="148"/>
      <c r="AG82" s="148" t="s">
        <v>182</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ht="22.5" outlineLevel="1" x14ac:dyDescent="0.2">
      <c r="A83" s="167">
        <v>17</v>
      </c>
      <c r="B83" s="168" t="s">
        <v>295</v>
      </c>
      <c r="C83" s="178" t="s">
        <v>296</v>
      </c>
      <c r="D83" s="169" t="s">
        <v>234</v>
      </c>
      <c r="E83" s="170">
        <v>1.68</v>
      </c>
      <c r="F83" s="171"/>
      <c r="G83" s="172">
        <f>ROUND(E83*F83,2)</f>
        <v>0</v>
      </c>
      <c r="H83" s="171"/>
      <c r="I83" s="172">
        <f>ROUND(E83*H83,2)</f>
        <v>0</v>
      </c>
      <c r="J83" s="171"/>
      <c r="K83" s="172">
        <f>ROUND(E83*J83,2)</f>
        <v>0</v>
      </c>
      <c r="L83" s="172">
        <v>15</v>
      </c>
      <c r="M83" s="172">
        <f>G83*(1+L83/100)</f>
        <v>0</v>
      </c>
      <c r="N83" s="172">
        <v>1.9630000000000002E-2</v>
      </c>
      <c r="O83" s="172">
        <f>ROUND(E83*N83,2)</f>
        <v>0.03</v>
      </c>
      <c r="P83" s="172">
        <v>0</v>
      </c>
      <c r="Q83" s="172">
        <f>ROUND(E83*P83,2)</f>
        <v>0</v>
      </c>
      <c r="R83" s="172" t="s">
        <v>229</v>
      </c>
      <c r="S83" s="172" t="s">
        <v>176</v>
      </c>
      <c r="T83" s="173" t="s">
        <v>176</v>
      </c>
      <c r="U83" s="158">
        <v>2.992</v>
      </c>
      <c r="V83" s="158">
        <f>ROUND(E83*U83,2)</f>
        <v>5.03</v>
      </c>
      <c r="W83" s="158"/>
      <c r="X83" s="158" t="s">
        <v>220</v>
      </c>
      <c r="Y83" s="148"/>
      <c r="Z83" s="148"/>
      <c r="AA83" s="148"/>
      <c r="AB83" s="148"/>
      <c r="AC83" s="148"/>
      <c r="AD83" s="148"/>
      <c r="AE83" s="148"/>
      <c r="AF83" s="148"/>
      <c r="AG83" s="148" t="s">
        <v>221</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55"/>
      <c r="B84" s="156"/>
      <c r="C84" s="260" t="s">
        <v>297</v>
      </c>
      <c r="D84" s="261"/>
      <c r="E84" s="261"/>
      <c r="F84" s="261"/>
      <c r="G84" s="261"/>
      <c r="H84" s="158"/>
      <c r="I84" s="158"/>
      <c r="J84" s="158"/>
      <c r="K84" s="158"/>
      <c r="L84" s="158"/>
      <c r="M84" s="158"/>
      <c r="N84" s="158"/>
      <c r="O84" s="158"/>
      <c r="P84" s="158"/>
      <c r="Q84" s="158"/>
      <c r="R84" s="158"/>
      <c r="S84" s="158"/>
      <c r="T84" s="158"/>
      <c r="U84" s="158"/>
      <c r="V84" s="158"/>
      <c r="W84" s="158"/>
      <c r="X84" s="158"/>
      <c r="Y84" s="148"/>
      <c r="Z84" s="148"/>
      <c r="AA84" s="148"/>
      <c r="AB84" s="148"/>
      <c r="AC84" s="148"/>
      <c r="AD84" s="148"/>
      <c r="AE84" s="148"/>
      <c r="AF84" s="148"/>
      <c r="AG84" s="148" t="s">
        <v>223</v>
      </c>
      <c r="AH84" s="148"/>
      <c r="AI84" s="148"/>
      <c r="AJ84" s="148"/>
      <c r="AK84" s="148"/>
      <c r="AL84" s="148"/>
      <c r="AM84" s="148"/>
      <c r="AN84" s="148"/>
      <c r="AO84" s="148"/>
      <c r="AP84" s="148"/>
      <c r="AQ84" s="148"/>
      <c r="AR84" s="148"/>
      <c r="AS84" s="148"/>
      <c r="AT84" s="148"/>
      <c r="AU84" s="148"/>
      <c r="AV84" s="148"/>
      <c r="AW84" s="148"/>
      <c r="AX84" s="148"/>
      <c r="AY84" s="148"/>
      <c r="AZ84" s="148"/>
      <c r="BA84" s="174" t="str">
        <f>C84</f>
        <v>nanesení lepicího tmelu na izolační desky, nalepení desek, přebroušení desek z polystyrénu, natažení stěrky, vtlačení výztužné tkaniny, přehlazení stěrky. Další vrstvy podle popisu položky.</v>
      </c>
      <c r="BB84" s="148"/>
      <c r="BC84" s="148"/>
      <c r="BD84" s="148"/>
      <c r="BE84" s="148"/>
      <c r="BF84" s="148"/>
      <c r="BG84" s="148"/>
      <c r="BH84" s="148"/>
    </row>
    <row r="85" spans="1:60" outlineLevel="1" x14ac:dyDescent="0.2">
      <c r="A85" s="155"/>
      <c r="B85" s="156"/>
      <c r="C85" s="258" t="s">
        <v>298</v>
      </c>
      <c r="D85" s="259"/>
      <c r="E85" s="259"/>
      <c r="F85" s="259"/>
      <c r="G85" s="259"/>
      <c r="H85" s="158"/>
      <c r="I85" s="158"/>
      <c r="J85" s="158"/>
      <c r="K85" s="158"/>
      <c r="L85" s="158"/>
      <c r="M85" s="158"/>
      <c r="N85" s="158"/>
      <c r="O85" s="158"/>
      <c r="P85" s="158"/>
      <c r="Q85" s="158"/>
      <c r="R85" s="158"/>
      <c r="S85" s="158"/>
      <c r="T85" s="158"/>
      <c r="U85" s="158"/>
      <c r="V85" s="158"/>
      <c r="W85" s="158"/>
      <c r="X85" s="158"/>
      <c r="Y85" s="148"/>
      <c r="Z85" s="148"/>
      <c r="AA85" s="148"/>
      <c r="AB85" s="148"/>
      <c r="AC85" s="148"/>
      <c r="AD85" s="148"/>
      <c r="AE85" s="148"/>
      <c r="AF85" s="148"/>
      <c r="AG85" s="148" t="s">
        <v>223</v>
      </c>
      <c r="AH85" s="148"/>
      <c r="AI85" s="148"/>
      <c r="AJ85" s="148"/>
      <c r="AK85" s="148"/>
      <c r="AL85" s="148"/>
      <c r="AM85" s="148"/>
      <c r="AN85" s="148"/>
      <c r="AO85" s="148"/>
      <c r="AP85" s="148"/>
      <c r="AQ85" s="148"/>
      <c r="AR85" s="148"/>
      <c r="AS85" s="148"/>
      <c r="AT85" s="148"/>
      <c r="AU85" s="148"/>
      <c r="AV85" s="148"/>
      <c r="AW85" s="148"/>
      <c r="AX85" s="148"/>
      <c r="AY85" s="148"/>
      <c r="AZ85" s="148"/>
      <c r="BA85" s="174" t="str">
        <f>C85</f>
        <v>V položkách je obsaženo 3,33 m rohových lišt, 1,67 m lišt s okapničkou, 5 m napojovacích lišt na m2 a 1,68 m2 výztužné tkaniny.</v>
      </c>
      <c r="BB85" s="148"/>
      <c r="BC85" s="148"/>
      <c r="BD85" s="148"/>
      <c r="BE85" s="148"/>
      <c r="BF85" s="148"/>
      <c r="BG85" s="148"/>
      <c r="BH85" s="148"/>
    </row>
    <row r="86" spans="1:60" outlineLevel="1" x14ac:dyDescent="0.2">
      <c r="A86" s="155"/>
      <c r="B86" s="156"/>
      <c r="C86" s="247" t="s">
        <v>299</v>
      </c>
      <c r="D86" s="248"/>
      <c r="E86" s="248"/>
      <c r="F86" s="248"/>
      <c r="G86" s="248"/>
      <c r="H86" s="158"/>
      <c r="I86" s="158"/>
      <c r="J86" s="158"/>
      <c r="K86" s="158"/>
      <c r="L86" s="158"/>
      <c r="M86" s="158"/>
      <c r="N86" s="158"/>
      <c r="O86" s="158"/>
      <c r="P86" s="158"/>
      <c r="Q86" s="158"/>
      <c r="R86" s="158"/>
      <c r="S86" s="158"/>
      <c r="T86" s="158"/>
      <c r="U86" s="158"/>
      <c r="V86" s="158"/>
      <c r="W86" s="158"/>
      <c r="X86" s="158"/>
      <c r="Y86" s="148"/>
      <c r="Z86" s="148"/>
      <c r="AA86" s="148"/>
      <c r="AB86" s="148"/>
      <c r="AC86" s="148"/>
      <c r="AD86" s="148"/>
      <c r="AE86" s="148"/>
      <c r="AF86" s="148"/>
      <c r="AG86" s="148" t="s">
        <v>181</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55"/>
      <c r="B87" s="156"/>
      <c r="C87" s="184" t="s">
        <v>300</v>
      </c>
      <c r="D87" s="182"/>
      <c r="E87" s="183">
        <v>1.68</v>
      </c>
      <c r="F87" s="158"/>
      <c r="G87" s="158"/>
      <c r="H87" s="158"/>
      <c r="I87" s="158"/>
      <c r="J87" s="158"/>
      <c r="K87" s="158"/>
      <c r="L87" s="158"/>
      <c r="M87" s="158"/>
      <c r="N87" s="158"/>
      <c r="O87" s="158"/>
      <c r="P87" s="158"/>
      <c r="Q87" s="158"/>
      <c r="R87" s="158"/>
      <c r="S87" s="158"/>
      <c r="T87" s="158"/>
      <c r="U87" s="158"/>
      <c r="V87" s="158"/>
      <c r="W87" s="158"/>
      <c r="X87" s="158"/>
      <c r="Y87" s="148"/>
      <c r="Z87" s="148"/>
      <c r="AA87" s="148"/>
      <c r="AB87" s="148"/>
      <c r="AC87" s="148"/>
      <c r="AD87" s="148"/>
      <c r="AE87" s="148"/>
      <c r="AF87" s="148"/>
      <c r="AG87" s="148" t="s">
        <v>225</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55"/>
      <c r="B88" s="156"/>
      <c r="C88" s="243"/>
      <c r="D88" s="244"/>
      <c r="E88" s="244"/>
      <c r="F88" s="244"/>
      <c r="G88" s="244"/>
      <c r="H88" s="158"/>
      <c r="I88" s="158"/>
      <c r="J88" s="158"/>
      <c r="K88" s="158"/>
      <c r="L88" s="158"/>
      <c r="M88" s="158"/>
      <c r="N88" s="158"/>
      <c r="O88" s="158"/>
      <c r="P88" s="158"/>
      <c r="Q88" s="158"/>
      <c r="R88" s="158"/>
      <c r="S88" s="158"/>
      <c r="T88" s="158"/>
      <c r="U88" s="158"/>
      <c r="V88" s="158"/>
      <c r="W88" s="158"/>
      <c r="X88" s="158"/>
      <c r="Y88" s="148"/>
      <c r="Z88" s="148"/>
      <c r="AA88" s="148"/>
      <c r="AB88" s="148"/>
      <c r="AC88" s="148"/>
      <c r="AD88" s="148"/>
      <c r="AE88" s="148"/>
      <c r="AF88" s="148"/>
      <c r="AG88" s="148" t="s">
        <v>182</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67">
        <v>18</v>
      </c>
      <c r="B89" s="168" t="s">
        <v>301</v>
      </c>
      <c r="C89" s="178" t="s">
        <v>302</v>
      </c>
      <c r="D89" s="169" t="s">
        <v>234</v>
      </c>
      <c r="E89" s="170">
        <v>0.72</v>
      </c>
      <c r="F89" s="171"/>
      <c r="G89" s="172">
        <f>ROUND(E89*F89,2)</f>
        <v>0</v>
      </c>
      <c r="H89" s="171"/>
      <c r="I89" s="172">
        <f>ROUND(E89*H89,2)</f>
        <v>0</v>
      </c>
      <c r="J89" s="171"/>
      <c r="K89" s="172">
        <f>ROUND(E89*J89,2)</f>
        <v>0</v>
      </c>
      <c r="L89" s="172">
        <v>15</v>
      </c>
      <c r="M89" s="172">
        <f>G89*(1+L89/100)</f>
        <v>0</v>
      </c>
      <c r="N89" s="172">
        <v>8.94E-3</v>
      </c>
      <c r="O89" s="172">
        <f>ROUND(E89*N89,2)</f>
        <v>0.01</v>
      </c>
      <c r="P89" s="172">
        <v>0</v>
      </c>
      <c r="Q89" s="172">
        <f>ROUND(E89*P89,2)</f>
        <v>0</v>
      </c>
      <c r="R89" s="172" t="s">
        <v>229</v>
      </c>
      <c r="S89" s="172" t="s">
        <v>176</v>
      </c>
      <c r="T89" s="173" t="s">
        <v>176</v>
      </c>
      <c r="U89" s="158">
        <v>1.5620000000000001</v>
      </c>
      <c r="V89" s="158">
        <f>ROUND(E89*U89,2)</f>
        <v>1.1200000000000001</v>
      </c>
      <c r="W89" s="158"/>
      <c r="X89" s="158" t="s">
        <v>220</v>
      </c>
      <c r="Y89" s="148"/>
      <c r="Z89" s="148"/>
      <c r="AA89" s="148"/>
      <c r="AB89" s="148"/>
      <c r="AC89" s="148"/>
      <c r="AD89" s="148"/>
      <c r="AE89" s="148"/>
      <c r="AF89" s="148"/>
      <c r="AG89" s="148" t="s">
        <v>221</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22.5" outlineLevel="1" x14ac:dyDescent="0.2">
      <c r="A90" s="155"/>
      <c r="B90" s="156"/>
      <c r="C90" s="260" t="s">
        <v>303</v>
      </c>
      <c r="D90" s="261"/>
      <c r="E90" s="261"/>
      <c r="F90" s="261"/>
      <c r="G90" s="261"/>
      <c r="H90" s="158"/>
      <c r="I90" s="158"/>
      <c r="J90" s="158"/>
      <c r="K90" s="158"/>
      <c r="L90" s="158"/>
      <c r="M90" s="158"/>
      <c r="N90" s="158"/>
      <c r="O90" s="158"/>
      <c r="P90" s="158"/>
      <c r="Q90" s="158"/>
      <c r="R90" s="158"/>
      <c r="S90" s="158"/>
      <c r="T90" s="158"/>
      <c r="U90" s="158"/>
      <c r="V90" s="158"/>
      <c r="W90" s="158"/>
      <c r="X90" s="158"/>
      <c r="Y90" s="148"/>
      <c r="Z90" s="148"/>
      <c r="AA90" s="148"/>
      <c r="AB90" s="148"/>
      <c r="AC90" s="148"/>
      <c r="AD90" s="148"/>
      <c r="AE90" s="148"/>
      <c r="AF90" s="148"/>
      <c r="AG90" s="148" t="s">
        <v>223</v>
      </c>
      <c r="AH90" s="148"/>
      <c r="AI90" s="148"/>
      <c r="AJ90" s="148"/>
      <c r="AK90" s="148"/>
      <c r="AL90" s="148"/>
      <c r="AM90" s="148"/>
      <c r="AN90" s="148"/>
      <c r="AO90" s="148"/>
      <c r="AP90" s="148"/>
      <c r="AQ90" s="148"/>
      <c r="AR90" s="148"/>
      <c r="AS90" s="148"/>
      <c r="AT90" s="148"/>
      <c r="AU90" s="148"/>
      <c r="AV90" s="148"/>
      <c r="AW90" s="148"/>
      <c r="AX90" s="148"/>
      <c r="AY90" s="148"/>
      <c r="AZ90" s="148"/>
      <c r="BA90" s="174" t="str">
        <f>C90</f>
        <v>nanesení lepicího tmelu na izolační desky, nalepení desek, natažení stěrky, vtlačení výztužné tkaniny (1,15 m2/m2) a přehlazení stěrky. Položka obsahuje  5,0 m parapetních lišt na m2.</v>
      </c>
      <c r="BB90" s="148"/>
      <c r="BC90" s="148"/>
      <c r="BD90" s="148"/>
      <c r="BE90" s="148"/>
      <c r="BF90" s="148"/>
      <c r="BG90" s="148"/>
      <c r="BH90" s="148"/>
    </row>
    <row r="91" spans="1:60" outlineLevel="1" x14ac:dyDescent="0.2">
      <c r="A91" s="155"/>
      <c r="B91" s="156"/>
      <c r="C91" s="184" t="s">
        <v>304</v>
      </c>
      <c r="D91" s="182"/>
      <c r="E91" s="183">
        <v>0.72</v>
      </c>
      <c r="F91" s="158"/>
      <c r="G91" s="158"/>
      <c r="H91" s="158"/>
      <c r="I91" s="158"/>
      <c r="J91" s="158"/>
      <c r="K91" s="158"/>
      <c r="L91" s="158"/>
      <c r="M91" s="158"/>
      <c r="N91" s="158"/>
      <c r="O91" s="158"/>
      <c r="P91" s="158"/>
      <c r="Q91" s="158"/>
      <c r="R91" s="158"/>
      <c r="S91" s="158"/>
      <c r="T91" s="158"/>
      <c r="U91" s="158"/>
      <c r="V91" s="158"/>
      <c r="W91" s="158"/>
      <c r="X91" s="158"/>
      <c r="Y91" s="148"/>
      <c r="Z91" s="148"/>
      <c r="AA91" s="148"/>
      <c r="AB91" s="148"/>
      <c r="AC91" s="148"/>
      <c r="AD91" s="148"/>
      <c r="AE91" s="148"/>
      <c r="AF91" s="148"/>
      <c r="AG91" s="148" t="s">
        <v>225</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55"/>
      <c r="B92" s="156"/>
      <c r="C92" s="243"/>
      <c r="D92" s="244"/>
      <c r="E92" s="244"/>
      <c r="F92" s="244"/>
      <c r="G92" s="244"/>
      <c r="H92" s="158"/>
      <c r="I92" s="158"/>
      <c r="J92" s="158"/>
      <c r="K92" s="158"/>
      <c r="L92" s="158"/>
      <c r="M92" s="158"/>
      <c r="N92" s="158"/>
      <c r="O92" s="158"/>
      <c r="P92" s="158"/>
      <c r="Q92" s="158"/>
      <c r="R92" s="158"/>
      <c r="S92" s="158"/>
      <c r="T92" s="158"/>
      <c r="U92" s="158"/>
      <c r="V92" s="158"/>
      <c r="W92" s="158"/>
      <c r="X92" s="158"/>
      <c r="Y92" s="148"/>
      <c r="Z92" s="148"/>
      <c r="AA92" s="148"/>
      <c r="AB92" s="148"/>
      <c r="AC92" s="148"/>
      <c r="AD92" s="148"/>
      <c r="AE92" s="148"/>
      <c r="AF92" s="148"/>
      <c r="AG92" s="148" t="s">
        <v>182</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x14ac:dyDescent="0.2">
      <c r="A93" s="161" t="s">
        <v>171</v>
      </c>
      <c r="B93" s="162" t="s">
        <v>110</v>
      </c>
      <c r="C93" s="177" t="s">
        <v>111</v>
      </c>
      <c r="D93" s="163"/>
      <c r="E93" s="164"/>
      <c r="F93" s="165"/>
      <c r="G93" s="165">
        <f>SUMIF(AG94:AG109,"&lt;&gt;NOR",G94:G109)</f>
        <v>0</v>
      </c>
      <c r="H93" s="165"/>
      <c r="I93" s="165">
        <f>SUM(I94:I109)</f>
        <v>0</v>
      </c>
      <c r="J93" s="165"/>
      <c r="K93" s="165">
        <f>SUM(K94:K109)</f>
        <v>0</v>
      </c>
      <c r="L93" s="165"/>
      <c r="M93" s="165">
        <f>SUM(M94:M109)</f>
        <v>0</v>
      </c>
      <c r="N93" s="165"/>
      <c r="O93" s="165">
        <f>SUM(O94:O109)</f>
        <v>1.01</v>
      </c>
      <c r="P93" s="165"/>
      <c r="Q93" s="165">
        <f>SUM(Q94:Q109)</f>
        <v>0</v>
      </c>
      <c r="R93" s="165"/>
      <c r="S93" s="165"/>
      <c r="T93" s="166"/>
      <c r="U93" s="160"/>
      <c r="V93" s="160">
        <f>SUM(V94:V109)</f>
        <v>23.830000000000002</v>
      </c>
      <c r="W93" s="160"/>
      <c r="X93" s="160"/>
      <c r="AG93" t="s">
        <v>172</v>
      </c>
    </row>
    <row r="94" spans="1:60" outlineLevel="1" x14ac:dyDescent="0.2">
      <c r="A94" s="167">
        <v>19</v>
      </c>
      <c r="B94" s="168" t="s">
        <v>305</v>
      </c>
      <c r="C94" s="178" t="s">
        <v>306</v>
      </c>
      <c r="D94" s="169" t="s">
        <v>307</v>
      </c>
      <c r="E94" s="170">
        <v>0.15345</v>
      </c>
      <c r="F94" s="171"/>
      <c r="G94" s="172">
        <f>ROUND(E94*F94,2)</f>
        <v>0</v>
      </c>
      <c r="H94" s="171"/>
      <c r="I94" s="172">
        <f>ROUND(E94*H94,2)</f>
        <v>0</v>
      </c>
      <c r="J94" s="171"/>
      <c r="K94" s="172">
        <f>ROUND(E94*J94,2)</f>
        <v>0</v>
      </c>
      <c r="L94" s="172">
        <v>15</v>
      </c>
      <c r="M94" s="172">
        <f>G94*(1+L94/100)</f>
        <v>0</v>
      </c>
      <c r="N94" s="172">
        <v>2.5</v>
      </c>
      <c r="O94" s="172">
        <f>ROUND(E94*N94,2)</f>
        <v>0.38</v>
      </c>
      <c r="P94" s="172">
        <v>0</v>
      </c>
      <c r="Q94" s="172">
        <f>ROUND(E94*P94,2)</f>
        <v>0</v>
      </c>
      <c r="R94" s="172" t="s">
        <v>219</v>
      </c>
      <c r="S94" s="172" t="s">
        <v>176</v>
      </c>
      <c r="T94" s="173" t="s">
        <v>176</v>
      </c>
      <c r="U94" s="158">
        <v>5.33</v>
      </c>
      <c r="V94" s="158">
        <f>ROUND(E94*U94,2)</f>
        <v>0.82</v>
      </c>
      <c r="W94" s="158"/>
      <c r="X94" s="158" t="s">
        <v>220</v>
      </c>
      <c r="Y94" s="148"/>
      <c r="Z94" s="148"/>
      <c r="AA94" s="148"/>
      <c r="AB94" s="148"/>
      <c r="AC94" s="148"/>
      <c r="AD94" s="148"/>
      <c r="AE94" s="148"/>
      <c r="AF94" s="148"/>
      <c r="AG94" s="148" t="s">
        <v>221</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55"/>
      <c r="B95" s="156"/>
      <c r="C95" s="260" t="s">
        <v>308</v>
      </c>
      <c r="D95" s="261"/>
      <c r="E95" s="261"/>
      <c r="F95" s="261"/>
      <c r="G95" s="261"/>
      <c r="H95" s="158"/>
      <c r="I95" s="158"/>
      <c r="J95" s="158"/>
      <c r="K95" s="158"/>
      <c r="L95" s="158"/>
      <c r="M95" s="158"/>
      <c r="N95" s="158"/>
      <c r="O95" s="158"/>
      <c r="P95" s="158"/>
      <c r="Q95" s="158"/>
      <c r="R95" s="158"/>
      <c r="S95" s="158"/>
      <c r="T95" s="158"/>
      <c r="U95" s="158"/>
      <c r="V95" s="158"/>
      <c r="W95" s="158"/>
      <c r="X95" s="158"/>
      <c r="Y95" s="148"/>
      <c r="Z95" s="148"/>
      <c r="AA95" s="148"/>
      <c r="AB95" s="148"/>
      <c r="AC95" s="148"/>
      <c r="AD95" s="148"/>
      <c r="AE95" s="148"/>
      <c r="AF95" s="148"/>
      <c r="AG95" s="148" t="s">
        <v>223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
      <c r="A96" s="155"/>
      <c r="B96" s="156"/>
      <c r="C96" s="184" t="s">
        <v>309</v>
      </c>
      <c r="D96" s="182"/>
      <c r="E96" s="183">
        <v>0.15345</v>
      </c>
      <c r="F96" s="158"/>
      <c r="G96" s="158"/>
      <c r="H96" s="158"/>
      <c r="I96" s="158"/>
      <c r="J96" s="158"/>
      <c r="K96" s="158"/>
      <c r="L96" s="158"/>
      <c r="M96" s="158"/>
      <c r="N96" s="158"/>
      <c r="O96" s="158"/>
      <c r="P96" s="158"/>
      <c r="Q96" s="158"/>
      <c r="R96" s="158"/>
      <c r="S96" s="158"/>
      <c r="T96" s="158"/>
      <c r="U96" s="158"/>
      <c r="V96" s="158"/>
      <c r="W96" s="158"/>
      <c r="X96" s="158"/>
      <c r="Y96" s="148"/>
      <c r="Z96" s="148"/>
      <c r="AA96" s="148"/>
      <c r="AB96" s="148"/>
      <c r="AC96" s="148"/>
      <c r="AD96" s="148"/>
      <c r="AE96" s="148"/>
      <c r="AF96" s="148"/>
      <c r="AG96" s="148" t="s">
        <v>225</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55"/>
      <c r="B97" s="156"/>
      <c r="C97" s="243"/>
      <c r="D97" s="244"/>
      <c r="E97" s="244"/>
      <c r="F97" s="244"/>
      <c r="G97" s="244"/>
      <c r="H97" s="158"/>
      <c r="I97" s="158"/>
      <c r="J97" s="158"/>
      <c r="K97" s="158"/>
      <c r="L97" s="158"/>
      <c r="M97" s="158"/>
      <c r="N97" s="158"/>
      <c r="O97" s="158"/>
      <c r="P97" s="158"/>
      <c r="Q97" s="158"/>
      <c r="R97" s="158"/>
      <c r="S97" s="158"/>
      <c r="T97" s="158"/>
      <c r="U97" s="158"/>
      <c r="V97" s="158"/>
      <c r="W97" s="158"/>
      <c r="X97" s="158"/>
      <c r="Y97" s="148"/>
      <c r="Z97" s="148"/>
      <c r="AA97" s="148"/>
      <c r="AB97" s="148"/>
      <c r="AC97" s="148"/>
      <c r="AD97" s="148"/>
      <c r="AE97" s="148"/>
      <c r="AF97" s="148"/>
      <c r="AG97" s="148" t="s">
        <v>182</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33.75" outlineLevel="1" x14ac:dyDescent="0.2">
      <c r="A98" s="167">
        <v>20</v>
      </c>
      <c r="B98" s="168" t="s">
        <v>310</v>
      </c>
      <c r="C98" s="178" t="s">
        <v>311</v>
      </c>
      <c r="D98" s="169" t="s">
        <v>234</v>
      </c>
      <c r="E98" s="170">
        <v>61.8</v>
      </c>
      <c r="F98" s="171"/>
      <c r="G98" s="172">
        <f>ROUND(E98*F98,2)</f>
        <v>0</v>
      </c>
      <c r="H98" s="171"/>
      <c r="I98" s="172">
        <f>ROUND(E98*H98,2)</f>
        <v>0</v>
      </c>
      <c r="J98" s="171"/>
      <c r="K98" s="172">
        <f>ROUND(E98*J98,2)</f>
        <v>0</v>
      </c>
      <c r="L98" s="172">
        <v>15</v>
      </c>
      <c r="M98" s="172">
        <f>G98*(1+L98/100)</f>
        <v>0</v>
      </c>
      <c r="N98" s="172">
        <v>6.9499999999999996E-3</v>
      </c>
      <c r="O98" s="172">
        <f>ROUND(E98*N98,2)</f>
        <v>0.43</v>
      </c>
      <c r="P98" s="172">
        <v>0</v>
      </c>
      <c r="Q98" s="172">
        <f>ROUND(E98*P98,2)</f>
        <v>0</v>
      </c>
      <c r="R98" s="172" t="s">
        <v>229</v>
      </c>
      <c r="S98" s="172" t="s">
        <v>176</v>
      </c>
      <c r="T98" s="173" t="s">
        <v>176</v>
      </c>
      <c r="U98" s="158">
        <v>0.34399999999999997</v>
      </c>
      <c r="V98" s="158">
        <f>ROUND(E98*U98,2)</f>
        <v>21.26</v>
      </c>
      <c r="W98" s="158"/>
      <c r="X98" s="158" t="s">
        <v>220</v>
      </c>
      <c r="Y98" s="148"/>
      <c r="Z98" s="148"/>
      <c r="AA98" s="148"/>
      <c r="AB98" s="148"/>
      <c r="AC98" s="148"/>
      <c r="AD98" s="148"/>
      <c r="AE98" s="148"/>
      <c r="AF98" s="148"/>
      <c r="AG98" s="148" t="s">
        <v>221</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55"/>
      <c r="B99" s="156"/>
      <c r="C99" s="260" t="s">
        <v>312</v>
      </c>
      <c r="D99" s="261"/>
      <c r="E99" s="261"/>
      <c r="F99" s="261"/>
      <c r="G99" s="261"/>
      <c r="H99" s="158"/>
      <c r="I99" s="158"/>
      <c r="J99" s="158"/>
      <c r="K99" s="158"/>
      <c r="L99" s="158"/>
      <c r="M99" s="158"/>
      <c r="N99" s="158"/>
      <c r="O99" s="158"/>
      <c r="P99" s="158"/>
      <c r="Q99" s="158"/>
      <c r="R99" s="158"/>
      <c r="S99" s="158"/>
      <c r="T99" s="158"/>
      <c r="U99" s="158"/>
      <c r="V99" s="158"/>
      <c r="W99" s="158"/>
      <c r="X99" s="158"/>
      <c r="Y99" s="148"/>
      <c r="Z99" s="148"/>
      <c r="AA99" s="148"/>
      <c r="AB99" s="148"/>
      <c r="AC99" s="148"/>
      <c r="AD99" s="148"/>
      <c r="AE99" s="148"/>
      <c r="AF99" s="148"/>
      <c r="AG99" s="148" t="s">
        <v>223</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55"/>
      <c r="B100" s="156"/>
      <c r="C100" s="184" t="s">
        <v>313</v>
      </c>
      <c r="D100" s="182"/>
      <c r="E100" s="183">
        <v>61.8</v>
      </c>
      <c r="F100" s="158"/>
      <c r="G100" s="158"/>
      <c r="H100" s="158"/>
      <c r="I100" s="158"/>
      <c r="J100" s="158"/>
      <c r="K100" s="158"/>
      <c r="L100" s="158"/>
      <c r="M100" s="158"/>
      <c r="N100" s="158"/>
      <c r="O100" s="158"/>
      <c r="P100" s="158"/>
      <c r="Q100" s="158"/>
      <c r="R100" s="158"/>
      <c r="S100" s="158"/>
      <c r="T100" s="158"/>
      <c r="U100" s="158"/>
      <c r="V100" s="158"/>
      <c r="W100" s="158"/>
      <c r="X100" s="158"/>
      <c r="Y100" s="148"/>
      <c r="Z100" s="148"/>
      <c r="AA100" s="148"/>
      <c r="AB100" s="148"/>
      <c r="AC100" s="148"/>
      <c r="AD100" s="148"/>
      <c r="AE100" s="148"/>
      <c r="AF100" s="148"/>
      <c r="AG100" s="148" t="s">
        <v>225</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55"/>
      <c r="B101" s="156"/>
      <c r="C101" s="243"/>
      <c r="D101" s="244"/>
      <c r="E101" s="244"/>
      <c r="F101" s="244"/>
      <c r="G101" s="244"/>
      <c r="H101" s="158"/>
      <c r="I101" s="158"/>
      <c r="J101" s="158"/>
      <c r="K101" s="158"/>
      <c r="L101" s="158"/>
      <c r="M101" s="158"/>
      <c r="N101" s="158"/>
      <c r="O101" s="158"/>
      <c r="P101" s="158"/>
      <c r="Q101" s="158"/>
      <c r="R101" s="158"/>
      <c r="S101" s="158"/>
      <c r="T101" s="158"/>
      <c r="U101" s="158"/>
      <c r="V101" s="158"/>
      <c r="W101" s="158"/>
      <c r="X101" s="158"/>
      <c r="Y101" s="148"/>
      <c r="Z101" s="148"/>
      <c r="AA101" s="148"/>
      <c r="AB101" s="148"/>
      <c r="AC101" s="148"/>
      <c r="AD101" s="148"/>
      <c r="AE101" s="148"/>
      <c r="AF101" s="148"/>
      <c r="AG101" s="148" t="s">
        <v>182</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ht="33.75" outlineLevel="1" x14ac:dyDescent="0.2">
      <c r="A102" s="167">
        <v>21</v>
      </c>
      <c r="B102" s="168" t="s">
        <v>314</v>
      </c>
      <c r="C102" s="178" t="s">
        <v>315</v>
      </c>
      <c r="D102" s="169" t="s">
        <v>234</v>
      </c>
      <c r="E102" s="170">
        <v>2.5575000000000001</v>
      </c>
      <c r="F102" s="171"/>
      <c r="G102" s="172">
        <f>ROUND(E102*F102,2)</f>
        <v>0</v>
      </c>
      <c r="H102" s="171"/>
      <c r="I102" s="172">
        <f>ROUND(E102*H102,2)</f>
        <v>0</v>
      </c>
      <c r="J102" s="171"/>
      <c r="K102" s="172">
        <f>ROUND(E102*J102,2)</f>
        <v>0</v>
      </c>
      <c r="L102" s="172">
        <v>15</v>
      </c>
      <c r="M102" s="172">
        <f>G102*(1+L102/100)</f>
        <v>0</v>
      </c>
      <c r="N102" s="172">
        <v>1.095E-2</v>
      </c>
      <c r="O102" s="172">
        <f>ROUND(E102*N102,2)</f>
        <v>0.03</v>
      </c>
      <c r="P102" s="172">
        <v>0</v>
      </c>
      <c r="Q102" s="172">
        <f>ROUND(E102*P102,2)</f>
        <v>0</v>
      </c>
      <c r="R102" s="172" t="s">
        <v>229</v>
      </c>
      <c r="S102" s="172" t="s">
        <v>176</v>
      </c>
      <c r="T102" s="173" t="s">
        <v>176</v>
      </c>
      <c r="U102" s="158">
        <v>0.35149999999999998</v>
      </c>
      <c r="V102" s="158">
        <f>ROUND(E102*U102,2)</f>
        <v>0.9</v>
      </c>
      <c r="W102" s="158"/>
      <c r="X102" s="158" t="s">
        <v>220</v>
      </c>
      <c r="Y102" s="148"/>
      <c r="Z102" s="148"/>
      <c r="AA102" s="148"/>
      <c r="AB102" s="148"/>
      <c r="AC102" s="148"/>
      <c r="AD102" s="148"/>
      <c r="AE102" s="148"/>
      <c r="AF102" s="148"/>
      <c r="AG102" s="148" t="s">
        <v>221</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55"/>
      <c r="B103" s="156"/>
      <c r="C103" s="260" t="s">
        <v>312</v>
      </c>
      <c r="D103" s="261"/>
      <c r="E103" s="261"/>
      <c r="F103" s="261"/>
      <c r="G103" s="261"/>
      <c r="H103" s="158"/>
      <c r="I103" s="158"/>
      <c r="J103" s="158"/>
      <c r="K103" s="158"/>
      <c r="L103" s="158"/>
      <c r="M103" s="158"/>
      <c r="N103" s="158"/>
      <c r="O103" s="158"/>
      <c r="P103" s="158"/>
      <c r="Q103" s="158"/>
      <c r="R103" s="158"/>
      <c r="S103" s="158"/>
      <c r="T103" s="158"/>
      <c r="U103" s="158"/>
      <c r="V103" s="158"/>
      <c r="W103" s="158"/>
      <c r="X103" s="158"/>
      <c r="Y103" s="148"/>
      <c r="Z103" s="148"/>
      <c r="AA103" s="148"/>
      <c r="AB103" s="148"/>
      <c r="AC103" s="148"/>
      <c r="AD103" s="148"/>
      <c r="AE103" s="148"/>
      <c r="AF103" s="148"/>
      <c r="AG103" s="148" t="s">
        <v>223</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55"/>
      <c r="B104" s="156"/>
      <c r="C104" s="184" t="s">
        <v>316</v>
      </c>
      <c r="D104" s="182"/>
      <c r="E104" s="183">
        <v>2.5575000000000001</v>
      </c>
      <c r="F104" s="158"/>
      <c r="G104" s="158"/>
      <c r="H104" s="158"/>
      <c r="I104" s="158"/>
      <c r="J104" s="158"/>
      <c r="K104" s="158"/>
      <c r="L104" s="158"/>
      <c r="M104" s="158"/>
      <c r="N104" s="158"/>
      <c r="O104" s="158"/>
      <c r="P104" s="158"/>
      <c r="Q104" s="158"/>
      <c r="R104" s="158"/>
      <c r="S104" s="158"/>
      <c r="T104" s="158"/>
      <c r="U104" s="158"/>
      <c r="V104" s="158"/>
      <c r="W104" s="158"/>
      <c r="X104" s="158"/>
      <c r="Y104" s="148"/>
      <c r="Z104" s="148"/>
      <c r="AA104" s="148"/>
      <c r="AB104" s="148"/>
      <c r="AC104" s="148"/>
      <c r="AD104" s="148"/>
      <c r="AE104" s="148"/>
      <c r="AF104" s="148"/>
      <c r="AG104" s="148" t="s">
        <v>225</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55"/>
      <c r="B105" s="156"/>
      <c r="C105" s="243"/>
      <c r="D105" s="244"/>
      <c r="E105" s="244"/>
      <c r="F105" s="244"/>
      <c r="G105" s="244"/>
      <c r="H105" s="158"/>
      <c r="I105" s="158"/>
      <c r="J105" s="158"/>
      <c r="K105" s="158"/>
      <c r="L105" s="158"/>
      <c r="M105" s="158"/>
      <c r="N105" s="158"/>
      <c r="O105" s="158"/>
      <c r="P105" s="158"/>
      <c r="Q105" s="158"/>
      <c r="R105" s="158"/>
      <c r="S105" s="158"/>
      <c r="T105" s="158"/>
      <c r="U105" s="158"/>
      <c r="V105" s="158"/>
      <c r="W105" s="158"/>
      <c r="X105" s="158"/>
      <c r="Y105" s="148"/>
      <c r="Z105" s="148"/>
      <c r="AA105" s="148"/>
      <c r="AB105" s="148"/>
      <c r="AC105" s="148"/>
      <c r="AD105" s="148"/>
      <c r="AE105" s="148"/>
      <c r="AF105" s="148"/>
      <c r="AG105" s="148" t="s">
        <v>182</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22.5" outlineLevel="1" x14ac:dyDescent="0.2">
      <c r="A106" s="167">
        <v>22</v>
      </c>
      <c r="B106" s="168" t="s">
        <v>317</v>
      </c>
      <c r="C106" s="178" t="s">
        <v>318</v>
      </c>
      <c r="D106" s="169" t="s">
        <v>234</v>
      </c>
      <c r="E106" s="170">
        <v>2.2799999999999998</v>
      </c>
      <c r="F106" s="171"/>
      <c r="G106" s="172">
        <f>ROUND(E106*F106,2)</f>
        <v>0</v>
      </c>
      <c r="H106" s="171"/>
      <c r="I106" s="172">
        <f>ROUND(E106*H106,2)</f>
        <v>0</v>
      </c>
      <c r="J106" s="171"/>
      <c r="K106" s="172">
        <f>ROUND(E106*J106,2)</f>
        <v>0</v>
      </c>
      <c r="L106" s="172">
        <v>15</v>
      </c>
      <c r="M106" s="172">
        <f>G106*(1+L106/100)</f>
        <v>0</v>
      </c>
      <c r="N106" s="172">
        <v>7.4260000000000007E-2</v>
      </c>
      <c r="O106" s="172">
        <f>ROUND(E106*N106,2)</f>
        <v>0.17</v>
      </c>
      <c r="P106" s="172">
        <v>0</v>
      </c>
      <c r="Q106" s="172">
        <f>ROUND(E106*P106,2)</f>
        <v>0</v>
      </c>
      <c r="R106" s="172" t="s">
        <v>229</v>
      </c>
      <c r="S106" s="172" t="s">
        <v>176</v>
      </c>
      <c r="T106" s="173" t="s">
        <v>176</v>
      </c>
      <c r="U106" s="158">
        <v>0.373</v>
      </c>
      <c r="V106" s="158">
        <f>ROUND(E106*U106,2)</f>
        <v>0.85</v>
      </c>
      <c r="W106" s="158"/>
      <c r="X106" s="158" t="s">
        <v>220</v>
      </c>
      <c r="Y106" s="148"/>
      <c r="Z106" s="148"/>
      <c r="AA106" s="148"/>
      <c r="AB106" s="148"/>
      <c r="AC106" s="148"/>
      <c r="AD106" s="148"/>
      <c r="AE106" s="148"/>
      <c r="AF106" s="148"/>
      <c r="AG106" s="148" t="s">
        <v>221</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ht="22.5" outlineLevel="1" x14ac:dyDescent="0.2">
      <c r="A107" s="155"/>
      <c r="B107" s="156"/>
      <c r="C107" s="260" t="s">
        <v>319</v>
      </c>
      <c r="D107" s="261"/>
      <c r="E107" s="261"/>
      <c r="F107" s="261"/>
      <c r="G107" s="261"/>
      <c r="H107" s="158"/>
      <c r="I107" s="158"/>
      <c r="J107" s="158"/>
      <c r="K107" s="158"/>
      <c r="L107" s="158"/>
      <c r="M107" s="158"/>
      <c r="N107" s="158"/>
      <c r="O107" s="158"/>
      <c r="P107" s="158"/>
      <c r="Q107" s="158"/>
      <c r="R107" s="158"/>
      <c r="S107" s="158"/>
      <c r="T107" s="158"/>
      <c r="U107" s="158"/>
      <c r="V107" s="158"/>
      <c r="W107" s="158"/>
      <c r="X107" s="158"/>
      <c r="Y107" s="148"/>
      <c r="Z107" s="148"/>
      <c r="AA107" s="148"/>
      <c r="AB107" s="148"/>
      <c r="AC107" s="148"/>
      <c r="AD107" s="148"/>
      <c r="AE107" s="148"/>
      <c r="AF107" s="148"/>
      <c r="AG107" s="148" t="s">
        <v>223</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74" t="str">
        <f>C107</f>
        <v>na zdivu jako podklad např. pod izolaci, na parapetech z prefabrikovaných dílců, pod oplechování apod., vodorovný nebo ve spádu do 15°, hlazený dřevěným hladítkem,</v>
      </c>
      <c r="BB107" s="148"/>
      <c r="BC107" s="148"/>
      <c r="BD107" s="148"/>
      <c r="BE107" s="148"/>
      <c r="BF107" s="148"/>
      <c r="BG107" s="148"/>
      <c r="BH107" s="148"/>
    </row>
    <row r="108" spans="1:60" outlineLevel="1" x14ac:dyDescent="0.2">
      <c r="A108" s="155"/>
      <c r="B108" s="156"/>
      <c r="C108" s="184" t="s">
        <v>320</v>
      </c>
      <c r="D108" s="182"/>
      <c r="E108" s="183">
        <v>2.2799999999999998</v>
      </c>
      <c r="F108" s="158"/>
      <c r="G108" s="158"/>
      <c r="H108" s="158"/>
      <c r="I108" s="158"/>
      <c r="J108" s="158"/>
      <c r="K108" s="158"/>
      <c r="L108" s="158"/>
      <c r="M108" s="158"/>
      <c r="N108" s="158"/>
      <c r="O108" s="158"/>
      <c r="P108" s="158"/>
      <c r="Q108" s="158"/>
      <c r="R108" s="158"/>
      <c r="S108" s="158"/>
      <c r="T108" s="158"/>
      <c r="U108" s="158"/>
      <c r="V108" s="158"/>
      <c r="W108" s="158"/>
      <c r="X108" s="158"/>
      <c r="Y108" s="148"/>
      <c r="Z108" s="148"/>
      <c r="AA108" s="148"/>
      <c r="AB108" s="148"/>
      <c r="AC108" s="148"/>
      <c r="AD108" s="148"/>
      <c r="AE108" s="148"/>
      <c r="AF108" s="148"/>
      <c r="AG108" s="148" t="s">
        <v>225</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55"/>
      <c r="B109" s="156"/>
      <c r="C109" s="243"/>
      <c r="D109" s="244"/>
      <c r="E109" s="244"/>
      <c r="F109" s="244"/>
      <c r="G109" s="244"/>
      <c r="H109" s="158"/>
      <c r="I109" s="158"/>
      <c r="J109" s="158"/>
      <c r="K109" s="158"/>
      <c r="L109" s="158"/>
      <c r="M109" s="158"/>
      <c r="N109" s="158"/>
      <c r="O109" s="158"/>
      <c r="P109" s="158"/>
      <c r="Q109" s="158"/>
      <c r="R109" s="158"/>
      <c r="S109" s="158"/>
      <c r="T109" s="158"/>
      <c r="U109" s="158"/>
      <c r="V109" s="158"/>
      <c r="W109" s="158"/>
      <c r="X109" s="158"/>
      <c r="Y109" s="148"/>
      <c r="Z109" s="148"/>
      <c r="AA109" s="148"/>
      <c r="AB109" s="148"/>
      <c r="AC109" s="148"/>
      <c r="AD109" s="148"/>
      <c r="AE109" s="148"/>
      <c r="AF109" s="148"/>
      <c r="AG109" s="148" t="s">
        <v>182</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x14ac:dyDescent="0.2">
      <c r="A110" s="161" t="s">
        <v>171</v>
      </c>
      <c r="B110" s="162" t="s">
        <v>112</v>
      </c>
      <c r="C110" s="177" t="s">
        <v>113</v>
      </c>
      <c r="D110" s="163"/>
      <c r="E110" s="164"/>
      <c r="F110" s="165"/>
      <c r="G110" s="165">
        <f>SUMIF(AG111:AG114,"&lt;&gt;NOR",G111:G114)</f>
        <v>0</v>
      </c>
      <c r="H110" s="165"/>
      <c r="I110" s="165">
        <f>SUM(I111:I114)</f>
        <v>0</v>
      </c>
      <c r="J110" s="165"/>
      <c r="K110" s="165">
        <f>SUM(K111:K114)</f>
        <v>0</v>
      </c>
      <c r="L110" s="165"/>
      <c r="M110" s="165">
        <f>SUM(M111:M114)</f>
        <v>0</v>
      </c>
      <c r="N110" s="165"/>
      <c r="O110" s="165">
        <f>SUM(O111:O114)</f>
        <v>0.09</v>
      </c>
      <c r="P110" s="165"/>
      <c r="Q110" s="165">
        <f>SUM(Q111:Q114)</f>
        <v>0</v>
      </c>
      <c r="R110" s="165"/>
      <c r="S110" s="165"/>
      <c r="T110" s="166"/>
      <c r="U110" s="160"/>
      <c r="V110" s="160">
        <f>SUM(V111:V114)</f>
        <v>12.79</v>
      </c>
      <c r="W110" s="160"/>
      <c r="X110" s="160"/>
      <c r="AG110" t="s">
        <v>172</v>
      </c>
    </row>
    <row r="111" spans="1:60" outlineLevel="1" x14ac:dyDescent="0.2">
      <c r="A111" s="167">
        <v>23</v>
      </c>
      <c r="B111" s="168" t="s">
        <v>321</v>
      </c>
      <c r="C111" s="178" t="s">
        <v>322</v>
      </c>
      <c r="D111" s="169" t="s">
        <v>234</v>
      </c>
      <c r="E111" s="170">
        <v>72.262500000000003</v>
      </c>
      <c r="F111" s="171"/>
      <c r="G111" s="172">
        <f>ROUND(E111*F111,2)</f>
        <v>0</v>
      </c>
      <c r="H111" s="171"/>
      <c r="I111" s="172">
        <f>ROUND(E111*H111,2)</f>
        <v>0</v>
      </c>
      <c r="J111" s="171"/>
      <c r="K111" s="172">
        <f>ROUND(E111*J111,2)</f>
        <v>0</v>
      </c>
      <c r="L111" s="172">
        <v>15</v>
      </c>
      <c r="M111" s="172">
        <f>G111*(1+L111/100)</f>
        <v>0</v>
      </c>
      <c r="N111" s="172">
        <v>1.2099999999999999E-3</v>
      </c>
      <c r="O111" s="172">
        <f>ROUND(E111*N111,2)</f>
        <v>0.09</v>
      </c>
      <c r="P111" s="172">
        <v>0</v>
      </c>
      <c r="Q111" s="172">
        <f>ROUND(E111*P111,2)</f>
        <v>0</v>
      </c>
      <c r="R111" s="172" t="s">
        <v>323</v>
      </c>
      <c r="S111" s="172" t="s">
        <v>176</v>
      </c>
      <c r="T111" s="173" t="s">
        <v>176</v>
      </c>
      <c r="U111" s="158">
        <v>0.17699999999999999</v>
      </c>
      <c r="V111" s="158">
        <f>ROUND(E111*U111,2)</f>
        <v>12.79</v>
      </c>
      <c r="W111" s="158"/>
      <c r="X111" s="158" t="s">
        <v>220</v>
      </c>
      <c r="Y111" s="148"/>
      <c r="Z111" s="148"/>
      <c r="AA111" s="148"/>
      <c r="AB111" s="148"/>
      <c r="AC111" s="148"/>
      <c r="AD111" s="148"/>
      <c r="AE111" s="148"/>
      <c r="AF111" s="148"/>
      <c r="AG111" s="148" t="s">
        <v>221</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55"/>
      <c r="B112" s="156"/>
      <c r="C112" s="184" t="s">
        <v>324</v>
      </c>
      <c r="D112" s="182"/>
      <c r="E112" s="183">
        <v>61.8</v>
      </c>
      <c r="F112" s="158"/>
      <c r="G112" s="158"/>
      <c r="H112" s="158"/>
      <c r="I112" s="158"/>
      <c r="J112" s="158"/>
      <c r="K112" s="158"/>
      <c r="L112" s="158"/>
      <c r="M112" s="158"/>
      <c r="N112" s="158"/>
      <c r="O112" s="158"/>
      <c r="P112" s="158"/>
      <c r="Q112" s="158"/>
      <c r="R112" s="158"/>
      <c r="S112" s="158"/>
      <c r="T112" s="158"/>
      <c r="U112" s="158"/>
      <c r="V112" s="158"/>
      <c r="W112" s="158"/>
      <c r="X112" s="158"/>
      <c r="Y112" s="148"/>
      <c r="Z112" s="148"/>
      <c r="AA112" s="148"/>
      <c r="AB112" s="148"/>
      <c r="AC112" s="148"/>
      <c r="AD112" s="148"/>
      <c r="AE112" s="148"/>
      <c r="AF112" s="148"/>
      <c r="AG112" s="148" t="s">
        <v>225</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55"/>
      <c r="B113" s="156"/>
      <c r="C113" s="184" t="s">
        <v>325</v>
      </c>
      <c r="D113" s="182"/>
      <c r="E113" s="183">
        <v>10.4625</v>
      </c>
      <c r="F113" s="158"/>
      <c r="G113" s="158"/>
      <c r="H113" s="158"/>
      <c r="I113" s="158"/>
      <c r="J113" s="158"/>
      <c r="K113" s="158"/>
      <c r="L113" s="158"/>
      <c r="M113" s="158"/>
      <c r="N113" s="158"/>
      <c r="O113" s="158"/>
      <c r="P113" s="158"/>
      <c r="Q113" s="158"/>
      <c r="R113" s="158"/>
      <c r="S113" s="158"/>
      <c r="T113" s="158"/>
      <c r="U113" s="158"/>
      <c r="V113" s="158"/>
      <c r="W113" s="158"/>
      <c r="X113" s="158"/>
      <c r="Y113" s="148"/>
      <c r="Z113" s="148"/>
      <c r="AA113" s="148"/>
      <c r="AB113" s="148"/>
      <c r="AC113" s="148"/>
      <c r="AD113" s="148"/>
      <c r="AE113" s="148"/>
      <c r="AF113" s="148"/>
      <c r="AG113" s="148" t="s">
        <v>225</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55"/>
      <c r="B114" s="156"/>
      <c r="C114" s="243"/>
      <c r="D114" s="244"/>
      <c r="E114" s="244"/>
      <c r="F114" s="244"/>
      <c r="G114" s="244"/>
      <c r="H114" s="158"/>
      <c r="I114" s="158"/>
      <c r="J114" s="158"/>
      <c r="K114" s="158"/>
      <c r="L114" s="158"/>
      <c r="M114" s="158"/>
      <c r="N114" s="158"/>
      <c r="O114" s="158"/>
      <c r="P114" s="158"/>
      <c r="Q114" s="158"/>
      <c r="R114" s="158"/>
      <c r="S114" s="158"/>
      <c r="T114" s="158"/>
      <c r="U114" s="158"/>
      <c r="V114" s="158"/>
      <c r="W114" s="158"/>
      <c r="X114" s="158"/>
      <c r="Y114" s="148"/>
      <c r="Z114" s="148"/>
      <c r="AA114" s="148"/>
      <c r="AB114" s="148"/>
      <c r="AC114" s="148"/>
      <c r="AD114" s="148"/>
      <c r="AE114" s="148"/>
      <c r="AF114" s="148"/>
      <c r="AG114" s="148" t="s">
        <v>182</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x14ac:dyDescent="0.2">
      <c r="A115" s="161" t="s">
        <v>171</v>
      </c>
      <c r="B115" s="162" t="s">
        <v>114</v>
      </c>
      <c r="C115" s="177" t="s">
        <v>115</v>
      </c>
      <c r="D115" s="163"/>
      <c r="E115" s="164"/>
      <c r="F115" s="165"/>
      <c r="G115" s="165">
        <f>SUMIF(AG116:AG142,"&lt;&gt;NOR",G116:G142)</f>
        <v>0</v>
      </c>
      <c r="H115" s="165"/>
      <c r="I115" s="165">
        <f>SUM(I116:I142)</f>
        <v>0</v>
      </c>
      <c r="J115" s="165"/>
      <c r="K115" s="165">
        <f>SUM(K116:K142)</f>
        <v>0</v>
      </c>
      <c r="L115" s="165"/>
      <c r="M115" s="165">
        <f>SUM(M116:M142)</f>
        <v>0</v>
      </c>
      <c r="N115" s="165"/>
      <c r="O115" s="165">
        <f>SUM(O116:O142)</f>
        <v>0.77</v>
      </c>
      <c r="P115" s="165"/>
      <c r="Q115" s="165">
        <f>SUM(Q116:Q142)</f>
        <v>0</v>
      </c>
      <c r="R115" s="165"/>
      <c r="S115" s="165"/>
      <c r="T115" s="166"/>
      <c r="U115" s="160"/>
      <c r="V115" s="160">
        <f>SUM(V116:V142)</f>
        <v>56.07</v>
      </c>
      <c r="W115" s="160"/>
      <c r="X115" s="160"/>
      <c r="AG115" t="s">
        <v>172</v>
      </c>
    </row>
    <row r="116" spans="1:60" ht="56.25" outlineLevel="1" x14ac:dyDescent="0.2">
      <c r="A116" s="167">
        <v>24</v>
      </c>
      <c r="B116" s="168" t="s">
        <v>326</v>
      </c>
      <c r="C116" s="178" t="s">
        <v>327</v>
      </c>
      <c r="D116" s="169" t="s">
        <v>234</v>
      </c>
      <c r="E116" s="170">
        <v>72.262500000000003</v>
      </c>
      <c r="F116" s="171"/>
      <c r="G116" s="172">
        <f>ROUND(E116*F116,2)</f>
        <v>0</v>
      </c>
      <c r="H116" s="171"/>
      <c r="I116" s="172">
        <f>ROUND(E116*H116,2)</f>
        <v>0</v>
      </c>
      <c r="J116" s="171"/>
      <c r="K116" s="172">
        <f>ROUND(E116*J116,2)</f>
        <v>0</v>
      </c>
      <c r="L116" s="172">
        <v>15</v>
      </c>
      <c r="M116" s="172">
        <f>G116*(1+L116/100)</f>
        <v>0</v>
      </c>
      <c r="N116" s="172">
        <v>4.0000000000000003E-5</v>
      </c>
      <c r="O116" s="172">
        <f>ROUND(E116*N116,2)</f>
        <v>0</v>
      </c>
      <c r="P116" s="172">
        <v>0</v>
      </c>
      <c r="Q116" s="172">
        <f>ROUND(E116*P116,2)</f>
        <v>0</v>
      </c>
      <c r="R116" s="172" t="s">
        <v>229</v>
      </c>
      <c r="S116" s="172" t="s">
        <v>176</v>
      </c>
      <c r="T116" s="173" t="s">
        <v>176</v>
      </c>
      <c r="U116" s="158">
        <v>0.308</v>
      </c>
      <c r="V116" s="158">
        <f>ROUND(E116*U116,2)</f>
        <v>22.26</v>
      </c>
      <c r="W116" s="158"/>
      <c r="X116" s="158" t="s">
        <v>220</v>
      </c>
      <c r="Y116" s="148"/>
      <c r="Z116" s="148"/>
      <c r="AA116" s="148"/>
      <c r="AB116" s="148"/>
      <c r="AC116" s="148"/>
      <c r="AD116" s="148"/>
      <c r="AE116" s="148"/>
      <c r="AF116" s="148"/>
      <c r="AG116" s="148" t="s">
        <v>221</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55"/>
      <c r="B117" s="156"/>
      <c r="C117" s="184" t="s">
        <v>324</v>
      </c>
      <c r="D117" s="182"/>
      <c r="E117" s="183">
        <v>61.8</v>
      </c>
      <c r="F117" s="158"/>
      <c r="G117" s="158"/>
      <c r="H117" s="158"/>
      <c r="I117" s="158"/>
      <c r="J117" s="158"/>
      <c r="K117" s="158"/>
      <c r="L117" s="158"/>
      <c r="M117" s="158"/>
      <c r="N117" s="158"/>
      <c r="O117" s="158"/>
      <c r="P117" s="158"/>
      <c r="Q117" s="158"/>
      <c r="R117" s="158"/>
      <c r="S117" s="158"/>
      <c r="T117" s="158"/>
      <c r="U117" s="158"/>
      <c r="V117" s="158"/>
      <c r="W117" s="158"/>
      <c r="X117" s="158"/>
      <c r="Y117" s="148"/>
      <c r="Z117" s="148"/>
      <c r="AA117" s="148"/>
      <c r="AB117" s="148"/>
      <c r="AC117" s="148"/>
      <c r="AD117" s="148"/>
      <c r="AE117" s="148"/>
      <c r="AF117" s="148"/>
      <c r="AG117" s="148" t="s">
        <v>225</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55"/>
      <c r="B118" s="156"/>
      <c r="C118" s="184" t="s">
        <v>325</v>
      </c>
      <c r="D118" s="182"/>
      <c r="E118" s="183">
        <v>10.4625</v>
      </c>
      <c r="F118" s="158"/>
      <c r="G118" s="158"/>
      <c r="H118" s="158"/>
      <c r="I118" s="158"/>
      <c r="J118" s="158"/>
      <c r="K118" s="158"/>
      <c r="L118" s="158"/>
      <c r="M118" s="158"/>
      <c r="N118" s="158"/>
      <c r="O118" s="158"/>
      <c r="P118" s="158"/>
      <c r="Q118" s="158"/>
      <c r="R118" s="158"/>
      <c r="S118" s="158"/>
      <c r="T118" s="158"/>
      <c r="U118" s="158"/>
      <c r="V118" s="158"/>
      <c r="W118" s="158"/>
      <c r="X118" s="158"/>
      <c r="Y118" s="148"/>
      <c r="Z118" s="148"/>
      <c r="AA118" s="148"/>
      <c r="AB118" s="148"/>
      <c r="AC118" s="148"/>
      <c r="AD118" s="148"/>
      <c r="AE118" s="148"/>
      <c r="AF118" s="148"/>
      <c r="AG118" s="148" t="s">
        <v>225</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55"/>
      <c r="B119" s="156"/>
      <c r="C119" s="243"/>
      <c r="D119" s="244"/>
      <c r="E119" s="244"/>
      <c r="F119" s="244"/>
      <c r="G119" s="244"/>
      <c r="H119" s="158"/>
      <c r="I119" s="158"/>
      <c r="J119" s="158"/>
      <c r="K119" s="158"/>
      <c r="L119" s="158"/>
      <c r="M119" s="158"/>
      <c r="N119" s="158"/>
      <c r="O119" s="158"/>
      <c r="P119" s="158"/>
      <c r="Q119" s="158"/>
      <c r="R119" s="158"/>
      <c r="S119" s="158"/>
      <c r="T119" s="158"/>
      <c r="U119" s="158"/>
      <c r="V119" s="158"/>
      <c r="W119" s="158"/>
      <c r="X119" s="158"/>
      <c r="Y119" s="148"/>
      <c r="Z119" s="148"/>
      <c r="AA119" s="148"/>
      <c r="AB119" s="148"/>
      <c r="AC119" s="148"/>
      <c r="AD119" s="148"/>
      <c r="AE119" s="148"/>
      <c r="AF119" s="148"/>
      <c r="AG119" s="148" t="s">
        <v>182</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ht="33.75" outlineLevel="1" x14ac:dyDescent="0.2">
      <c r="A120" s="167">
        <v>25</v>
      </c>
      <c r="B120" s="168" t="s">
        <v>328</v>
      </c>
      <c r="C120" s="178" t="s">
        <v>329</v>
      </c>
      <c r="D120" s="169" t="s">
        <v>268</v>
      </c>
      <c r="E120" s="170">
        <v>2.41</v>
      </c>
      <c r="F120" s="171"/>
      <c r="G120" s="172">
        <f>ROUND(E120*F120,2)</f>
        <v>0</v>
      </c>
      <c r="H120" s="171"/>
      <c r="I120" s="172">
        <f>ROUND(E120*H120,2)</f>
        <v>0</v>
      </c>
      <c r="J120" s="171"/>
      <c r="K120" s="172">
        <f>ROUND(E120*J120,2)</f>
        <v>0</v>
      </c>
      <c r="L120" s="172">
        <v>15</v>
      </c>
      <c r="M120" s="172">
        <f>G120*(1+L120/100)</f>
        <v>0</v>
      </c>
      <c r="N120" s="172">
        <v>6.1530000000000001E-2</v>
      </c>
      <c r="O120" s="172">
        <f>ROUND(E120*N120,2)</f>
        <v>0.15</v>
      </c>
      <c r="P120" s="172">
        <v>0</v>
      </c>
      <c r="Q120" s="172">
        <f>ROUND(E120*P120,2)</f>
        <v>0</v>
      </c>
      <c r="R120" s="172" t="s">
        <v>229</v>
      </c>
      <c r="S120" s="172" t="s">
        <v>176</v>
      </c>
      <c r="T120" s="173" t="s">
        <v>176</v>
      </c>
      <c r="U120" s="158">
        <v>2.125</v>
      </c>
      <c r="V120" s="158">
        <f>ROUND(E120*U120,2)</f>
        <v>5.12</v>
      </c>
      <c r="W120" s="158"/>
      <c r="X120" s="158" t="s">
        <v>220</v>
      </c>
      <c r="Y120" s="148"/>
      <c r="Z120" s="148"/>
      <c r="AA120" s="148"/>
      <c r="AB120" s="148"/>
      <c r="AC120" s="148"/>
      <c r="AD120" s="148"/>
      <c r="AE120" s="148"/>
      <c r="AF120" s="148"/>
      <c r="AG120" s="148" t="s">
        <v>221</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55"/>
      <c r="B121" s="156"/>
      <c r="C121" s="245" t="s">
        <v>525</v>
      </c>
      <c r="D121" s="246"/>
      <c r="E121" s="246"/>
      <c r="F121" s="246"/>
      <c r="G121" s="246"/>
      <c r="H121" s="158"/>
      <c r="I121" s="158"/>
      <c r="J121" s="158"/>
      <c r="K121" s="158"/>
      <c r="L121" s="158"/>
      <c r="M121" s="158"/>
      <c r="N121" s="158"/>
      <c r="O121" s="158"/>
      <c r="P121" s="158"/>
      <c r="Q121" s="158"/>
      <c r="R121" s="158"/>
      <c r="S121" s="158"/>
      <c r="T121" s="158"/>
      <c r="U121" s="158"/>
      <c r="V121" s="158"/>
      <c r="W121" s="158"/>
      <c r="X121" s="158"/>
      <c r="Y121" s="148"/>
      <c r="Z121" s="148"/>
      <c r="AA121" s="148"/>
      <c r="AB121" s="148"/>
      <c r="AC121" s="148"/>
      <c r="AD121" s="148"/>
      <c r="AE121" s="148"/>
      <c r="AF121" s="148"/>
      <c r="AG121" s="148" t="s">
        <v>181</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55"/>
      <c r="B122" s="156"/>
      <c r="C122" s="247" t="s">
        <v>330</v>
      </c>
      <c r="D122" s="248"/>
      <c r="E122" s="248"/>
      <c r="F122" s="248"/>
      <c r="G122" s="248"/>
      <c r="H122" s="158"/>
      <c r="I122" s="158"/>
      <c r="J122" s="158"/>
      <c r="K122" s="158"/>
      <c r="L122" s="158"/>
      <c r="M122" s="158"/>
      <c r="N122" s="158"/>
      <c r="O122" s="158"/>
      <c r="P122" s="158"/>
      <c r="Q122" s="158"/>
      <c r="R122" s="158"/>
      <c r="S122" s="158"/>
      <c r="T122" s="158"/>
      <c r="U122" s="158"/>
      <c r="V122" s="158"/>
      <c r="W122" s="158"/>
      <c r="X122" s="158"/>
      <c r="Y122" s="148"/>
      <c r="Z122" s="148"/>
      <c r="AA122" s="148"/>
      <c r="AB122" s="148"/>
      <c r="AC122" s="148"/>
      <c r="AD122" s="148"/>
      <c r="AE122" s="148"/>
      <c r="AF122" s="148"/>
      <c r="AG122" s="148" t="s">
        <v>181</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
      <c r="A123" s="155"/>
      <c r="B123" s="156"/>
      <c r="C123" s="247" t="s">
        <v>331</v>
      </c>
      <c r="D123" s="248"/>
      <c r="E123" s="248"/>
      <c r="F123" s="248"/>
      <c r="G123" s="248"/>
      <c r="H123" s="158"/>
      <c r="I123" s="158"/>
      <c r="J123" s="158"/>
      <c r="K123" s="158"/>
      <c r="L123" s="158"/>
      <c r="M123" s="158"/>
      <c r="N123" s="158"/>
      <c r="O123" s="158"/>
      <c r="P123" s="158"/>
      <c r="Q123" s="158"/>
      <c r="R123" s="158"/>
      <c r="S123" s="158"/>
      <c r="T123" s="158"/>
      <c r="U123" s="158"/>
      <c r="V123" s="158"/>
      <c r="W123" s="158"/>
      <c r="X123" s="158"/>
      <c r="Y123" s="148"/>
      <c r="Z123" s="148"/>
      <c r="AA123" s="148"/>
      <c r="AB123" s="148"/>
      <c r="AC123" s="148"/>
      <c r="AD123" s="148"/>
      <c r="AE123" s="148"/>
      <c r="AF123" s="148"/>
      <c r="AG123" s="148" t="s">
        <v>181</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55"/>
      <c r="B124" s="156"/>
      <c r="C124" s="247" t="s">
        <v>332</v>
      </c>
      <c r="D124" s="248"/>
      <c r="E124" s="248"/>
      <c r="F124" s="248"/>
      <c r="G124" s="248"/>
      <c r="H124" s="158"/>
      <c r="I124" s="158"/>
      <c r="J124" s="158"/>
      <c r="K124" s="158"/>
      <c r="L124" s="158"/>
      <c r="M124" s="158"/>
      <c r="N124" s="158"/>
      <c r="O124" s="158"/>
      <c r="P124" s="158"/>
      <c r="Q124" s="158"/>
      <c r="R124" s="158"/>
      <c r="S124" s="158"/>
      <c r="T124" s="158"/>
      <c r="U124" s="158"/>
      <c r="V124" s="158"/>
      <c r="W124" s="158"/>
      <c r="X124" s="158"/>
      <c r="Y124" s="148"/>
      <c r="Z124" s="148"/>
      <c r="AA124" s="148"/>
      <c r="AB124" s="148"/>
      <c r="AC124" s="148"/>
      <c r="AD124" s="148"/>
      <c r="AE124" s="148"/>
      <c r="AF124" s="148"/>
      <c r="AG124" s="148" t="s">
        <v>181</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74" t="str">
        <f>C124</f>
        <v>- standardního tmelení Q2, to je: základní tmelení Q1+ dodatečné tmelení (tmelení najemno) a případné přebroušení.</v>
      </c>
      <c r="BB124" s="148"/>
      <c r="BC124" s="148"/>
      <c r="BD124" s="148"/>
      <c r="BE124" s="148"/>
      <c r="BF124" s="148"/>
      <c r="BG124" s="148"/>
      <c r="BH124" s="148"/>
    </row>
    <row r="125" spans="1:60" outlineLevel="1" x14ac:dyDescent="0.2">
      <c r="A125" s="155"/>
      <c r="B125" s="156"/>
      <c r="C125" s="184" t="s">
        <v>333</v>
      </c>
      <c r="D125" s="182"/>
      <c r="E125" s="183">
        <v>2.41</v>
      </c>
      <c r="F125" s="158"/>
      <c r="G125" s="158"/>
      <c r="H125" s="158"/>
      <c r="I125" s="158"/>
      <c r="J125" s="158"/>
      <c r="K125" s="158"/>
      <c r="L125" s="158"/>
      <c r="M125" s="158"/>
      <c r="N125" s="158"/>
      <c r="O125" s="158"/>
      <c r="P125" s="158"/>
      <c r="Q125" s="158"/>
      <c r="R125" s="158"/>
      <c r="S125" s="158"/>
      <c r="T125" s="158"/>
      <c r="U125" s="158"/>
      <c r="V125" s="158"/>
      <c r="W125" s="158"/>
      <c r="X125" s="158"/>
      <c r="Y125" s="148"/>
      <c r="Z125" s="148"/>
      <c r="AA125" s="148"/>
      <c r="AB125" s="148"/>
      <c r="AC125" s="148"/>
      <c r="AD125" s="148"/>
      <c r="AE125" s="148"/>
      <c r="AF125" s="148"/>
      <c r="AG125" s="148" t="s">
        <v>225</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55"/>
      <c r="B126" s="156"/>
      <c r="C126" s="243"/>
      <c r="D126" s="244"/>
      <c r="E126" s="244"/>
      <c r="F126" s="244"/>
      <c r="G126" s="244"/>
      <c r="H126" s="158"/>
      <c r="I126" s="158"/>
      <c r="J126" s="158"/>
      <c r="K126" s="158"/>
      <c r="L126" s="158"/>
      <c r="M126" s="158"/>
      <c r="N126" s="158"/>
      <c r="O126" s="158"/>
      <c r="P126" s="158"/>
      <c r="Q126" s="158"/>
      <c r="R126" s="158"/>
      <c r="S126" s="158"/>
      <c r="T126" s="158"/>
      <c r="U126" s="158"/>
      <c r="V126" s="158"/>
      <c r="W126" s="158"/>
      <c r="X126" s="158"/>
      <c r="Y126" s="148"/>
      <c r="Z126" s="148"/>
      <c r="AA126" s="148"/>
      <c r="AB126" s="148"/>
      <c r="AC126" s="148"/>
      <c r="AD126" s="148"/>
      <c r="AE126" s="148"/>
      <c r="AF126" s="148"/>
      <c r="AG126" s="148" t="s">
        <v>182</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33.75" outlineLevel="1" x14ac:dyDescent="0.2">
      <c r="A127" s="167">
        <v>26</v>
      </c>
      <c r="B127" s="168" t="s">
        <v>334</v>
      </c>
      <c r="C127" s="178" t="s">
        <v>335</v>
      </c>
      <c r="D127" s="169" t="s">
        <v>268</v>
      </c>
      <c r="E127" s="170">
        <v>4.82</v>
      </c>
      <c r="F127" s="171"/>
      <c r="G127" s="172">
        <f>ROUND(E127*F127,2)</f>
        <v>0</v>
      </c>
      <c r="H127" s="171"/>
      <c r="I127" s="172">
        <f>ROUND(E127*H127,2)</f>
        <v>0</v>
      </c>
      <c r="J127" s="171"/>
      <c r="K127" s="172">
        <f>ROUND(E127*J127,2)</f>
        <v>0</v>
      </c>
      <c r="L127" s="172">
        <v>15</v>
      </c>
      <c r="M127" s="172">
        <f>G127*(1+L127/100)</f>
        <v>0</v>
      </c>
      <c r="N127" s="172">
        <v>4.6309999999999997E-2</v>
      </c>
      <c r="O127" s="172">
        <f>ROUND(E127*N127,2)</f>
        <v>0.22</v>
      </c>
      <c r="P127" s="172">
        <v>0</v>
      </c>
      <c r="Q127" s="172">
        <f>ROUND(E127*P127,2)</f>
        <v>0</v>
      </c>
      <c r="R127" s="172" t="s">
        <v>229</v>
      </c>
      <c r="S127" s="172" t="s">
        <v>176</v>
      </c>
      <c r="T127" s="173" t="s">
        <v>176</v>
      </c>
      <c r="U127" s="158">
        <v>1.75</v>
      </c>
      <c r="V127" s="158">
        <f>ROUND(E127*U127,2)</f>
        <v>8.44</v>
      </c>
      <c r="W127" s="158"/>
      <c r="X127" s="158" t="s">
        <v>220</v>
      </c>
      <c r="Y127" s="148"/>
      <c r="Z127" s="148"/>
      <c r="AA127" s="148"/>
      <c r="AB127" s="148"/>
      <c r="AC127" s="148"/>
      <c r="AD127" s="148"/>
      <c r="AE127" s="148"/>
      <c r="AF127" s="148"/>
      <c r="AG127" s="148" t="s">
        <v>221</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
      <c r="A128" s="155"/>
      <c r="B128" s="156"/>
      <c r="C128" s="245" t="s">
        <v>525</v>
      </c>
      <c r="D128" s="246"/>
      <c r="E128" s="246"/>
      <c r="F128" s="246"/>
      <c r="G128" s="246"/>
      <c r="H128" s="158"/>
      <c r="I128" s="158"/>
      <c r="J128" s="158"/>
      <c r="K128" s="158"/>
      <c r="L128" s="158"/>
      <c r="M128" s="158"/>
      <c r="N128" s="158"/>
      <c r="O128" s="158"/>
      <c r="P128" s="158"/>
      <c r="Q128" s="158"/>
      <c r="R128" s="158"/>
      <c r="S128" s="158"/>
      <c r="T128" s="158"/>
      <c r="U128" s="158"/>
      <c r="V128" s="158"/>
      <c r="W128" s="158"/>
      <c r="X128" s="158"/>
      <c r="Y128" s="148"/>
      <c r="Z128" s="148"/>
      <c r="AA128" s="148"/>
      <c r="AB128" s="148"/>
      <c r="AC128" s="148"/>
      <c r="AD128" s="148"/>
      <c r="AE128" s="148"/>
      <c r="AF128" s="148"/>
      <c r="AG128" s="148" t="s">
        <v>181</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
      <c r="A129" s="155"/>
      <c r="B129" s="156"/>
      <c r="C129" s="247" t="s">
        <v>330</v>
      </c>
      <c r="D129" s="248"/>
      <c r="E129" s="248"/>
      <c r="F129" s="248"/>
      <c r="G129" s="248"/>
      <c r="H129" s="158"/>
      <c r="I129" s="158"/>
      <c r="J129" s="158"/>
      <c r="K129" s="158"/>
      <c r="L129" s="158"/>
      <c r="M129" s="158"/>
      <c r="N129" s="158"/>
      <c r="O129" s="158"/>
      <c r="P129" s="158"/>
      <c r="Q129" s="158"/>
      <c r="R129" s="158"/>
      <c r="S129" s="158"/>
      <c r="T129" s="158"/>
      <c r="U129" s="158"/>
      <c r="V129" s="158"/>
      <c r="W129" s="158"/>
      <c r="X129" s="158"/>
      <c r="Y129" s="148"/>
      <c r="Z129" s="148"/>
      <c r="AA129" s="148"/>
      <c r="AB129" s="148"/>
      <c r="AC129" s="148"/>
      <c r="AD129" s="148"/>
      <c r="AE129" s="148"/>
      <c r="AF129" s="148"/>
      <c r="AG129" s="148" t="s">
        <v>181</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
      <c r="A130" s="155"/>
      <c r="B130" s="156"/>
      <c r="C130" s="247" t="s">
        <v>331</v>
      </c>
      <c r="D130" s="248"/>
      <c r="E130" s="248"/>
      <c r="F130" s="248"/>
      <c r="G130" s="248"/>
      <c r="H130" s="158"/>
      <c r="I130" s="158"/>
      <c r="J130" s="158"/>
      <c r="K130" s="158"/>
      <c r="L130" s="158"/>
      <c r="M130" s="158"/>
      <c r="N130" s="158"/>
      <c r="O130" s="158"/>
      <c r="P130" s="158"/>
      <c r="Q130" s="158"/>
      <c r="R130" s="158"/>
      <c r="S130" s="158"/>
      <c r="T130" s="158"/>
      <c r="U130" s="158"/>
      <c r="V130" s="158"/>
      <c r="W130" s="158"/>
      <c r="X130" s="158"/>
      <c r="Y130" s="148"/>
      <c r="Z130" s="148"/>
      <c r="AA130" s="148"/>
      <c r="AB130" s="148"/>
      <c r="AC130" s="148"/>
      <c r="AD130" s="148"/>
      <c r="AE130" s="148"/>
      <c r="AF130" s="148"/>
      <c r="AG130" s="148" t="s">
        <v>181</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
      <c r="A131" s="155"/>
      <c r="B131" s="156"/>
      <c r="C131" s="247" t="s">
        <v>332</v>
      </c>
      <c r="D131" s="248"/>
      <c r="E131" s="248"/>
      <c r="F131" s="248"/>
      <c r="G131" s="248"/>
      <c r="H131" s="158"/>
      <c r="I131" s="158"/>
      <c r="J131" s="158"/>
      <c r="K131" s="158"/>
      <c r="L131" s="158"/>
      <c r="M131" s="158"/>
      <c r="N131" s="158"/>
      <c r="O131" s="158"/>
      <c r="P131" s="158"/>
      <c r="Q131" s="158"/>
      <c r="R131" s="158"/>
      <c r="S131" s="158"/>
      <c r="T131" s="158"/>
      <c r="U131" s="158"/>
      <c r="V131" s="158"/>
      <c r="W131" s="158"/>
      <c r="X131" s="158"/>
      <c r="Y131" s="148"/>
      <c r="Z131" s="148"/>
      <c r="AA131" s="148"/>
      <c r="AB131" s="148"/>
      <c r="AC131" s="148"/>
      <c r="AD131" s="148"/>
      <c r="AE131" s="148"/>
      <c r="AF131" s="148"/>
      <c r="AG131" s="148" t="s">
        <v>181</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74" t="str">
        <f>C131</f>
        <v>- standardního tmelení Q2, to je: základní tmelení Q1+ dodatečné tmelení (tmelení najemno) a případné přebroušení.</v>
      </c>
      <c r="BB131" s="148"/>
      <c r="BC131" s="148"/>
      <c r="BD131" s="148"/>
      <c r="BE131" s="148"/>
      <c r="BF131" s="148"/>
      <c r="BG131" s="148"/>
      <c r="BH131" s="148"/>
    </row>
    <row r="132" spans="1:60" outlineLevel="1" x14ac:dyDescent="0.2">
      <c r="A132" s="155"/>
      <c r="B132" s="156"/>
      <c r="C132" s="184" t="s">
        <v>336</v>
      </c>
      <c r="D132" s="182"/>
      <c r="E132" s="183">
        <v>4.82</v>
      </c>
      <c r="F132" s="158"/>
      <c r="G132" s="158"/>
      <c r="H132" s="158"/>
      <c r="I132" s="158"/>
      <c r="J132" s="158"/>
      <c r="K132" s="158"/>
      <c r="L132" s="158"/>
      <c r="M132" s="158"/>
      <c r="N132" s="158"/>
      <c r="O132" s="158"/>
      <c r="P132" s="158"/>
      <c r="Q132" s="158"/>
      <c r="R132" s="158"/>
      <c r="S132" s="158"/>
      <c r="T132" s="158"/>
      <c r="U132" s="158"/>
      <c r="V132" s="158"/>
      <c r="W132" s="158"/>
      <c r="X132" s="158"/>
      <c r="Y132" s="148"/>
      <c r="Z132" s="148"/>
      <c r="AA132" s="148"/>
      <c r="AB132" s="148"/>
      <c r="AC132" s="148"/>
      <c r="AD132" s="148"/>
      <c r="AE132" s="148"/>
      <c r="AF132" s="148"/>
      <c r="AG132" s="148" t="s">
        <v>225</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
      <c r="A133" s="155"/>
      <c r="B133" s="156"/>
      <c r="C133" s="243"/>
      <c r="D133" s="244"/>
      <c r="E133" s="244"/>
      <c r="F133" s="244"/>
      <c r="G133" s="244"/>
      <c r="H133" s="158"/>
      <c r="I133" s="158"/>
      <c r="J133" s="158"/>
      <c r="K133" s="158"/>
      <c r="L133" s="158"/>
      <c r="M133" s="158"/>
      <c r="N133" s="158"/>
      <c r="O133" s="158"/>
      <c r="P133" s="158"/>
      <c r="Q133" s="158"/>
      <c r="R133" s="158"/>
      <c r="S133" s="158"/>
      <c r="T133" s="158"/>
      <c r="U133" s="158"/>
      <c r="V133" s="158"/>
      <c r="W133" s="158"/>
      <c r="X133" s="158"/>
      <c r="Y133" s="148"/>
      <c r="Z133" s="148"/>
      <c r="AA133" s="148"/>
      <c r="AB133" s="148"/>
      <c r="AC133" s="148"/>
      <c r="AD133" s="148"/>
      <c r="AE133" s="148"/>
      <c r="AF133" s="148"/>
      <c r="AG133" s="148" t="s">
        <v>182</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ht="33.75" outlineLevel="1" x14ac:dyDescent="0.2">
      <c r="A134" s="167">
        <v>27</v>
      </c>
      <c r="B134" s="168" t="s">
        <v>337</v>
      </c>
      <c r="C134" s="178" t="s">
        <v>338</v>
      </c>
      <c r="D134" s="169" t="s">
        <v>268</v>
      </c>
      <c r="E134" s="170">
        <v>8.5250000000000004</v>
      </c>
      <c r="F134" s="171"/>
      <c r="G134" s="172">
        <f>ROUND(E134*F134,2)</f>
        <v>0</v>
      </c>
      <c r="H134" s="171"/>
      <c r="I134" s="172">
        <f>ROUND(E134*H134,2)</f>
        <v>0</v>
      </c>
      <c r="J134" s="171"/>
      <c r="K134" s="172">
        <f>ROUND(E134*J134,2)</f>
        <v>0</v>
      </c>
      <c r="L134" s="172">
        <v>15</v>
      </c>
      <c r="M134" s="172">
        <f>G134*(1+L134/100)</f>
        <v>0</v>
      </c>
      <c r="N134" s="172">
        <v>4.7210000000000002E-2</v>
      </c>
      <c r="O134" s="172">
        <f>ROUND(E134*N134,2)</f>
        <v>0.4</v>
      </c>
      <c r="P134" s="172">
        <v>0</v>
      </c>
      <c r="Q134" s="172">
        <f>ROUND(E134*P134,2)</f>
        <v>0</v>
      </c>
      <c r="R134" s="172" t="s">
        <v>229</v>
      </c>
      <c r="S134" s="172" t="s">
        <v>176</v>
      </c>
      <c r="T134" s="173" t="s">
        <v>176</v>
      </c>
      <c r="U134" s="158">
        <v>2.375</v>
      </c>
      <c r="V134" s="158">
        <f>ROUND(E134*U134,2)</f>
        <v>20.25</v>
      </c>
      <c r="W134" s="158"/>
      <c r="X134" s="158" t="s">
        <v>220</v>
      </c>
      <c r="Y134" s="148"/>
      <c r="Z134" s="148"/>
      <c r="AA134" s="148"/>
      <c r="AB134" s="148"/>
      <c r="AC134" s="148"/>
      <c r="AD134" s="148"/>
      <c r="AE134" s="148"/>
      <c r="AF134" s="148"/>
      <c r="AG134" s="148" t="s">
        <v>221</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
      <c r="A135" s="155"/>
      <c r="B135" s="156"/>
      <c r="C135" s="245" t="s">
        <v>525</v>
      </c>
      <c r="D135" s="246"/>
      <c r="E135" s="246"/>
      <c r="F135" s="246"/>
      <c r="G135" s="246"/>
      <c r="H135" s="158"/>
      <c r="I135" s="158"/>
      <c r="J135" s="158"/>
      <c r="K135" s="158"/>
      <c r="L135" s="158"/>
      <c r="M135" s="158"/>
      <c r="N135" s="158"/>
      <c r="O135" s="158"/>
      <c r="P135" s="158"/>
      <c r="Q135" s="158"/>
      <c r="R135" s="158"/>
      <c r="S135" s="158"/>
      <c r="T135" s="158"/>
      <c r="U135" s="158"/>
      <c r="V135" s="158"/>
      <c r="W135" s="158"/>
      <c r="X135" s="158"/>
      <c r="Y135" s="148"/>
      <c r="Z135" s="148"/>
      <c r="AA135" s="148"/>
      <c r="AB135" s="148"/>
      <c r="AC135" s="148"/>
      <c r="AD135" s="148"/>
      <c r="AE135" s="148"/>
      <c r="AF135" s="148"/>
      <c r="AG135" s="148" t="s">
        <v>181</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
      <c r="A136" s="155"/>
      <c r="B136" s="156"/>
      <c r="C136" s="247" t="s">
        <v>330</v>
      </c>
      <c r="D136" s="248"/>
      <c r="E136" s="248"/>
      <c r="F136" s="248"/>
      <c r="G136" s="248"/>
      <c r="H136" s="158"/>
      <c r="I136" s="158"/>
      <c r="J136" s="158"/>
      <c r="K136" s="158"/>
      <c r="L136" s="158"/>
      <c r="M136" s="158"/>
      <c r="N136" s="158"/>
      <c r="O136" s="158"/>
      <c r="P136" s="158"/>
      <c r="Q136" s="158"/>
      <c r="R136" s="158"/>
      <c r="S136" s="158"/>
      <c r="T136" s="158"/>
      <c r="U136" s="158"/>
      <c r="V136" s="158"/>
      <c r="W136" s="158"/>
      <c r="X136" s="158"/>
      <c r="Y136" s="148"/>
      <c r="Z136" s="148"/>
      <c r="AA136" s="148"/>
      <c r="AB136" s="148"/>
      <c r="AC136" s="148"/>
      <c r="AD136" s="148"/>
      <c r="AE136" s="148"/>
      <c r="AF136" s="148"/>
      <c r="AG136" s="148" t="s">
        <v>181</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
      <c r="A137" s="155"/>
      <c r="B137" s="156"/>
      <c r="C137" s="247" t="s">
        <v>331</v>
      </c>
      <c r="D137" s="248"/>
      <c r="E137" s="248"/>
      <c r="F137" s="248"/>
      <c r="G137" s="248"/>
      <c r="H137" s="158"/>
      <c r="I137" s="158"/>
      <c r="J137" s="158"/>
      <c r="K137" s="158"/>
      <c r="L137" s="158"/>
      <c r="M137" s="158"/>
      <c r="N137" s="158"/>
      <c r="O137" s="158"/>
      <c r="P137" s="158"/>
      <c r="Q137" s="158"/>
      <c r="R137" s="158"/>
      <c r="S137" s="158"/>
      <c r="T137" s="158"/>
      <c r="U137" s="158"/>
      <c r="V137" s="158"/>
      <c r="W137" s="158"/>
      <c r="X137" s="158"/>
      <c r="Y137" s="148"/>
      <c r="Z137" s="148"/>
      <c r="AA137" s="148"/>
      <c r="AB137" s="148"/>
      <c r="AC137" s="148"/>
      <c r="AD137" s="148"/>
      <c r="AE137" s="148"/>
      <c r="AF137" s="148"/>
      <c r="AG137" s="148" t="s">
        <v>181</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55"/>
      <c r="B138" s="156"/>
      <c r="C138" s="247" t="s">
        <v>332</v>
      </c>
      <c r="D138" s="248"/>
      <c r="E138" s="248"/>
      <c r="F138" s="248"/>
      <c r="G138" s="248"/>
      <c r="H138" s="158"/>
      <c r="I138" s="158"/>
      <c r="J138" s="158"/>
      <c r="K138" s="158"/>
      <c r="L138" s="158"/>
      <c r="M138" s="158"/>
      <c r="N138" s="158"/>
      <c r="O138" s="158"/>
      <c r="P138" s="158"/>
      <c r="Q138" s="158"/>
      <c r="R138" s="158"/>
      <c r="S138" s="158"/>
      <c r="T138" s="158"/>
      <c r="U138" s="158"/>
      <c r="V138" s="158"/>
      <c r="W138" s="158"/>
      <c r="X138" s="158"/>
      <c r="Y138" s="148"/>
      <c r="Z138" s="148"/>
      <c r="AA138" s="148"/>
      <c r="AB138" s="148"/>
      <c r="AC138" s="148"/>
      <c r="AD138" s="148"/>
      <c r="AE138" s="148"/>
      <c r="AF138" s="148"/>
      <c r="AG138" s="148" t="s">
        <v>181</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74" t="str">
        <f>C138</f>
        <v>- standardního tmelení Q2, to je: základní tmelení Q1+ dodatečné tmelení (tmelení najemno) a případné přebroušení.</v>
      </c>
      <c r="BB138" s="148"/>
      <c r="BC138" s="148"/>
      <c r="BD138" s="148"/>
      <c r="BE138" s="148"/>
      <c r="BF138" s="148"/>
      <c r="BG138" s="148"/>
      <c r="BH138" s="148"/>
    </row>
    <row r="139" spans="1:60" outlineLevel="1" x14ac:dyDescent="0.2">
      <c r="A139" s="155"/>
      <c r="B139" s="156"/>
      <c r="C139" s="184" t="s">
        <v>339</v>
      </c>
      <c r="D139" s="182"/>
      <c r="E139" s="183">
        <v>8.5250000000000004</v>
      </c>
      <c r="F139" s="158"/>
      <c r="G139" s="158"/>
      <c r="H139" s="158"/>
      <c r="I139" s="158"/>
      <c r="J139" s="158"/>
      <c r="K139" s="158"/>
      <c r="L139" s="158"/>
      <c r="M139" s="158"/>
      <c r="N139" s="158"/>
      <c r="O139" s="158"/>
      <c r="P139" s="158"/>
      <c r="Q139" s="158"/>
      <c r="R139" s="158"/>
      <c r="S139" s="158"/>
      <c r="T139" s="158"/>
      <c r="U139" s="158"/>
      <c r="V139" s="158"/>
      <c r="W139" s="158"/>
      <c r="X139" s="158"/>
      <c r="Y139" s="148"/>
      <c r="Z139" s="148"/>
      <c r="AA139" s="148"/>
      <c r="AB139" s="148"/>
      <c r="AC139" s="148"/>
      <c r="AD139" s="148"/>
      <c r="AE139" s="148"/>
      <c r="AF139" s="148"/>
      <c r="AG139" s="148" t="s">
        <v>225</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
      <c r="A140" s="155"/>
      <c r="B140" s="156"/>
      <c r="C140" s="243"/>
      <c r="D140" s="244"/>
      <c r="E140" s="244"/>
      <c r="F140" s="244"/>
      <c r="G140" s="244"/>
      <c r="H140" s="158"/>
      <c r="I140" s="158"/>
      <c r="J140" s="158"/>
      <c r="K140" s="158"/>
      <c r="L140" s="158"/>
      <c r="M140" s="158"/>
      <c r="N140" s="158"/>
      <c r="O140" s="158"/>
      <c r="P140" s="158"/>
      <c r="Q140" s="158"/>
      <c r="R140" s="158"/>
      <c r="S140" s="158"/>
      <c r="T140" s="158"/>
      <c r="U140" s="158"/>
      <c r="V140" s="158"/>
      <c r="W140" s="158"/>
      <c r="X140" s="158"/>
      <c r="Y140" s="148"/>
      <c r="Z140" s="148"/>
      <c r="AA140" s="148"/>
      <c r="AB140" s="148"/>
      <c r="AC140" s="148"/>
      <c r="AD140" s="148"/>
      <c r="AE140" s="148"/>
      <c r="AF140" s="148"/>
      <c r="AG140" s="148" t="s">
        <v>182</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22.5" outlineLevel="1" x14ac:dyDescent="0.2">
      <c r="A141" s="167">
        <v>28</v>
      </c>
      <c r="B141" s="168" t="s">
        <v>340</v>
      </c>
      <c r="C141" s="178" t="s">
        <v>341</v>
      </c>
      <c r="D141" s="169" t="s">
        <v>342</v>
      </c>
      <c r="E141" s="170">
        <v>1</v>
      </c>
      <c r="F141" s="171"/>
      <c r="G141" s="172">
        <f>ROUND(E141*F141,2)</f>
        <v>0</v>
      </c>
      <c r="H141" s="171"/>
      <c r="I141" s="172">
        <f>ROUND(E141*H141,2)</f>
        <v>0</v>
      </c>
      <c r="J141" s="171"/>
      <c r="K141" s="172">
        <f>ROUND(E141*J141,2)</f>
        <v>0</v>
      </c>
      <c r="L141" s="172">
        <v>15</v>
      </c>
      <c r="M141" s="172">
        <f>G141*(1+L141/100)</f>
        <v>0</v>
      </c>
      <c r="N141" s="172">
        <v>0</v>
      </c>
      <c r="O141" s="172">
        <f>ROUND(E141*N141,2)</f>
        <v>0</v>
      </c>
      <c r="P141" s="172">
        <v>0</v>
      </c>
      <c r="Q141" s="172">
        <f>ROUND(E141*P141,2)</f>
        <v>0</v>
      </c>
      <c r="R141" s="172"/>
      <c r="S141" s="172" t="s">
        <v>343</v>
      </c>
      <c r="T141" s="173" t="s">
        <v>177</v>
      </c>
      <c r="U141" s="158">
        <v>0</v>
      </c>
      <c r="V141" s="158">
        <f>ROUND(E141*U141,2)</f>
        <v>0</v>
      </c>
      <c r="W141" s="158"/>
      <c r="X141" s="158" t="s">
        <v>220</v>
      </c>
      <c r="Y141" s="148"/>
      <c r="Z141" s="148"/>
      <c r="AA141" s="148"/>
      <c r="AB141" s="148"/>
      <c r="AC141" s="148"/>
      <c r="AD141" s="148"/>
      <c r="AE141" s="148"/>
      <c r="AF141" s="148"/>
      <c r="AG141" s="148" t="s">
        <v>221</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55"/>
      <c r="B142" s="156"/>
      <c r="C142" s="256"/>
      <c r="D142" s="257"/>
      <c r="E142" s="257"/>
      <c r="F142" s="257"/>
      <c r="G142" s="257"/>
      <c r="H142" s="158"/>
      <c r="I142" s="158"/>
      <c r="J142" s="158"/>
      <c r="K142" s="158"/>
      <c r="L142" s="158"/>
      <c r="M142" s="158"/>
      <c r="N142" s="158"/>
      <c r="O142" s="158"/>
      <c r="P142" s="158"/>
      <c r="Q142" s="158"/>
      <c r="R142" s="158"/>
      <c r="S142" s="158"/>
      <c r="T142" s="158"/>
      <c r="U142" s="158"/>
      <c r="V142" s="158"/>
      <c r="W142" s="158"/>
      <c r="X142" s="158"/>
      <c r="Y142" s="148"/>
      <c r="Z142" s="148"/>
      <c r="AA142" s="148"/>
      <c r="AB142" s="148"/>
      <c r="AC142" s="148"/>
      <c r="AD142" s="148"/>
      <c r="AE142" s="148"/>
      <c r="AF142" s="148"/>
      <c r="AG142" s="148" t="s">
        <v>182</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x14ac:dyDescent="0.2">
      <c r="A143" s="161" t="s">
        <v>171</v>
      </c>
      <c r="B143" s="162" t="s">
        <v>116</v>
      </c>
      <c r="C143" s="177" t="s">
        <v>117</v>
      </c>
      <c r="D143" s="163"/>
      <c r="E143" s="164"/>
      <c r="F143" s="165"/>
      <c r="G143" s="165">
        <f>SUMIF(AG144:AG184,"&lt;&gt;NOR",G144:G184)</f>
        <v>0</v>
      </c>
      <c r="H143" s="165"/>
      <c r="I143" s="165">
        <f>SUM(I144:I184)</f>
        <v>0</v>
      </c>
      <c r="J143" s="165"/>
      <c r="K143" s="165">
        <f>SUM(K144:K184)</f>
        <v>0</v>
      </c>
      <c r="L143" s="165"/>
      <c r="M143" s="165">
        <f>SUM(M144:M184)</f>
        <v>0</v>
      </c>
      <c r="N143" s="165"/>
      <c r="O143" s="165">
        <f>SUM(O144:O184)</f>
        <v>6.0000000000000005E-2</v>
      </c>
      <c r="P143" s="165"/>
      <c r="Q143" s="165">
        <f>SUM(Q144:Q184)</f>
        <v>14.17</v>
      </c>
      <c r="R143" s="165"/>
      <c r="S143" s="165"/>
      <c r="T143" s="166"/>
      <c r="U143" s="160"/>
      <c r="V143" s="160">
        <f>SUM(V144:V184)</f>
        <v>76.36</v>
      </c>
      <c r="W143" s="160"/>
      <c r="X143" s="160"/>
      <c r="AG143" t="s">
        <v>172</v>
      </c>
    </row>
    <row r="144" spans="1:60" ht="22.5" outlineLevel="1" x14ac:dyDescent="0.2">
      <c r="A144" s="167">
        <v>29</v>
      </c>
      <c r="B144" s="168" t="s">
        <v>344</v>
      </c>
      <c r="C144" s="178" t="s">
        <v>345</v>
      </c>
      <c r="D144" s="169" t="s">
        <v>307</v>
      </c>
      <c r="E144" s="170">
        <v>5.4133800000000001</v>
      </c>
      <c r="F144" s="171"/>
      <c r="G144" s="172">
        <f>ROUND(E144*F144,2)</f>
        <v>0</v>
      </c>
      <c r="H144" s="171"/>
      <c r="I144" s="172">
        <f>ROUND(E144*H144,2)</f>
        <v>0</v>
      </c>
      <c r="J144" s="171"/>
      <c r="K144" s="172">
        <f>ROUND(E144*J144,2)</f>
        <v>0</v>
      </c>
      <c r="L144" s="172">
        <v>15</v>
      </c>
      <c r="M144" s="172">
        <f>G144*(1+L144/100)</f>
        <v>0</v>
      </c>
      <c r="N144" s="172">
        <v>1.2800000000000001E-3</v>
      </c>
      <c r="O144" s="172">
        <f>ROUND(E144*N144,2)</f>
        <v>0.01</v>
      </c>
      <c r="P144" s="172">
        <v>1.8</v>
      </c>
      <c r="Q144" s="172">
        <f>ROUND(E144*P144,2)</f>
        <v>9.74</v>
      </c>
      <c r="R144" s="172" t="s">
        <v>346</v>
      </c>
      <c r="S144" s="172" t="s">
        <v>176</v>
      </c>
      <c r="T144" s="173" t="s">
        <v>176</v>
      </c>
      <c r="U144" s="158">
        <v>1.52</v>
      </c>
      <c r="V144" s="158">
        <f>ROUND(E144*U144,2)</f>
        <v>8.23</v>
      </c>
      <c r="W144" s="158"/>
      <c r="X144" s="158" t="s">
        <v>220</v>
      </c>
      <c r="Y144" s="148"/>
      <c r="Z144" s="148"/>
      <c r="AA144" s="148"/>
      <c r="AB144" s="148"/>
      <c r="AC144" s="148"/>
      <c r="AD144" s="148"/>
      <c r="AE144" s="148"/>
      <c r="AF144" s="148"/>
      <c r="AG144" s="148" t="s">
        <v>221</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ht="22.5" outlineLevel="1" x14ac:dyDescent="0.2">
      <c r="A145" s="155"/>
      <c r="B145" s="156"/>
      <c r="C145" s="260" t="s">
        <v>347</v>
      </c>
      <c r="D145" s="261"/>
      <c r="E145" s="261"/>
      <c r="F145" s="261"/>
      <c r="G145" s="261"/>
      <c r="H145" s="158"/>
      <c r="I145" s="158"/>
      <c r="J145" s="158"/>
      <c r="K145" s="158"/>
      <c r="L145" s="158"/>
      <c r="M145" s="158"/>
      <c r="N145" s="158"/>
      <c r="O145" s="158"/>
      <c r="P145" s="158"/>
      <c r="Q145" s="158"/>
      <c r="R145" s="158"/>
      <c r="S145" s="158"/>
      <c r="T145" s="158"/>
      <c r="U145" s="158"/>
      <c r="V145" s="158"/>
      <c r="W145" s="158"/>
      <c r="X145" s="158"/>
      <c r="Y145" s="148"/>
      <c r="Z145" s="148"/>
      <c r="AA145" s="148"/>
      <c r="AB145" s="148"/>
      <c r="AC145" s="148"/>
      <c r="AD145" s="148"/>
      <c r="AE145" s="148"/>
      <c r="AF145" s="148"/>
      <c r="AG145" s="148" t="s">
        <v>223</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74" t="str">
        <f>C145</f>
        <v>nebo vybourání otvorů průřezové plochy přes 4 m2 ve zdivu nadzákladovém, včetně pomocného lešení o výšce podlahy do 1900 mm a pro zatížení do 1,5 kPa  (150 kg/m2)</v>
      </c>
      <c r="BB145" s="148"/>
      <c r="BC145" s="148"/>
      <c r="BD145" s="148"/>
      <c r="BE145" s="148"/>
      <c r="BF145" s="148"/>
      <c r="BG145" s="148"/>
      <c r="BH145" s="148"/>
    </row>
    <row r="146" spans="1:60" outlineLevel="1" x14ac:dyDescent="0.2">
      <c r="A146" s="155"/>
      <c r="B146" s="156"/>
      <c r="C146" s="184" t="s">
        <v>348</v>
      </c>
      <c r="D146" s="182"/>
      <c r="E146" s="183">
        <v>5.4133800000000001</v>
      </c>
      <c r="F146" s="158"/>
      <c r="G146" s="158"/>
      <c r="H146" s="158"/>
      <c r="I146" s="158"/>
      <c r="J146" s="158"/>
      <c r="K146" s="158"/>
      <c r="L146" s="158"/>
      <c r="M146" s="158"/>
      <c r="N146" s="158"/>
      <c r="O146" s="158"/>
      <c r="P146" s="158"/>
      <c r="Q146" s="158"/>
      <c r="R146" s="158"/>
      <c r="S146" s="158"/>
      <c r="T146" s="158"/>
      <c r="U146" s="158"/>
      <c r="V146" s="158"/>
      <c r="W146" s="158"/>
      <c r="X146" s="158"/>
      <c r="Y146" s="148"/>
      <c r="Z146" s="148"/>
      <c r="AA146" s="148"/>
      <c r="AB146" s="148"/>
      <c r="AC146" s="148"/>
      <c r="AD146" s="148"/>
      <c r="AE146" s="148"/>
      <c r="AF146" s="148"/>
      <c r="AG146" s="148" t="s">
        <v>225</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
      <c r="A147" s="155"/>
      <c r="B147" s="156"/>
      <c r="C147" s="243"/>
      <c r="D147" s="244"/>
      <c r="E147" s="244"/>
      <c r="F147" s="244"/>
      <c r="G147" s="244"/>
      <c r="H147" s="158"/>
      <c r="I147" s="158"/>
      <c r="J147" s="158"/>
      <c r="K147" s="158"/>
      <c r="L147" s="158"/>
      <c r="M147" s="158"/>
      <c r="N147" s="158"/>
      <c r="O147" s="158"/>
      <c r="P147" s="158"/>
      <c r="Q147" s="158"/>
      <c r="R147" s="158"/>
      <c r="S147" s="158"/>
      <c r="T147" s="158"/>
      <c r="U147" s="158"/>
      <c r="V147" s="158"/>
      <c r="W147" s="158"/>
      <c r="X147" s="158"/>
      <c r="Y147" s="148"/>
      <c r="Z147" s="148"/>
      <c r="AA147" s="148"/>
      <c r="AB147" s="148"/>
      <c r="AC147" s="148"/>
      <c r="AD147" s="148"/>
      <c r="AE147" s="148"/>
      <c r="AF147" s="148"/>
      <c r="AG147" s="148" t="s">
        <v>182</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67">
        <v>30</v>
      </c>
      <c r="B148" s="168" t="s">
        <v>349</v>
      </c>
      <c r="C148" s="178" t="s">
        <v>350</v>
      </c>
      <c r="D148" s="169" t="s">
        <v>234</v>
      </c>
      <c r="E148" s="170">
        <v>59.6</v>
      </c>
      <c r="F148" s="171"/>
      <c r="G148" s="172">
        <f>ROUND(E148*F148,2)</f>
        <v>0</v>
      </c>
      <c r="H148" s="171"/>
      <c r="I148" s="172">
        <f>ROUND(E148*H148,2)</f>
        <v>0</v>
      </c>
      <c r="J148" s="171"/>
      <c r="K148" s="172">
        <f>ROUND(E148*J148,2)</f>
        <v>0</v>
      </c>
      <c r="L148" s="172">
        <v>15</v>
      </c>
      <c r="M148" s="172">
        <f>G148*(1+L148/100)</f>
        <v>0</v>
      </c>
      <c r="N148" s="172">
        <v>0</v>
      </c>
      <c r="O148" s="172">
        <f>ROUND(E148*N148,2)</f>
        <v>0</v>
      </c>
      <c r="P148" s="172">
        <v>1.26E-2</v>
      </c>
      <c r="Q148" s="172">
        <f>ROUND(E148*P148,2)</f>
        <v>0.75</v>
      </c>
      <c r="R148" s="172" t="s">
        <v>346</v>
      </c>
      <c r="S148" s="172" t="s">
        <v>176</v>
      </c>
      <c r="T148" s="173" t="s">
        <v>176</v>
      </c>
      <c r="U148" s="158">
        <v>0.33</v>
      </c>
      <c r="V148" s="158">
        <f>ROUND(E148*U148,2)</f>
        <v>19.670000000000002</v>
      </c>
      <c r="W148" s="158"/>
      <c r="X148" s="158" t="s">
        <v>220</v>
      </c>
      <c r="Y148" s="148"/>
      <c r="Z148" s="148"/>
      <c r="AA148" s="148"/>
      <c r="AB148" s="148"/>
      <c r="AC148" s="148"/>
      <c r="AD148" s="148"/>
      <c r="AE148" s="148"/>
      <c r="AF148" s="148"/>
      <c r="AG148" s="148" t="s">
        <v>221</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
      <c r="A149" s="155"/>
      <c r="B149" s="156"/>
      <c r="C149" s="184" t="s">
        <v>351</v>
      </c>
      <c r="D149" s="182"/>
      <c r="E149" s="183">
        <v>59.6</v>
      </c>
      <c r="F149" s="158"/>
      <c r="G149" s="158"/>
      <c r="H149" s="158"/>
      <c r="I149" s="158"/>
      <c r="J149" s="158"/>
      <c r="K149" s="158"/>
      <c r="L149" s="158"/>
      <c r="M149" s="158"/>
      <c r="N149" s="158"/>
      <c r="O149" s="158"/>
      <c r="P149" s="158"/>
      <c r="Q149" s="158"/>
      <c r="R149" s="158"/>
      <c r="S149" s="158"/>
      <c r="T149" s="158"/>
      <c r="U149" s="158"/>
      <c r="V149" s="158"/>
      <c r="W149" s="158"/>
      <c r="X149" s="158"/>
      <c r="Y149" s="148"/>
      <c r="Z149" s="148"/>
      <c r="AA149" s="148"/>
      <c r="AB149" s="148"/>
      <c r="AC149" s="148"/>
      <c r="AD149" s="148"/>
      <c r="AE149" s="148"/>
      <c r="AF149" s="148"/>
      <c r="AG149" s="148" t="s">
        <v>225</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
      <c r="A150" s="155"/>
      <c r="B150" s="156"/>
      <c r="C150" s="243"/>
      <c r="D150" s="244"/>
      <c r="E150" s="244"/>
      <c r="F150" s="244"/>
      <c r="G150" s="244"/>
      <c r="H150" s="158"/>
      <c r="I150" s="158"/>
      <c r="J150" s="158"/>
      <c r="K150" s="158"/>
      <c r="L150" s="158"/>
      <c r="M150" s="158"/>
      <c r="N150" s="158"/>
      <c r="O150" s="158"/>
      <c r="P150" s="158"/>
      <c r="Q150" s="158"/>
      <c r="R150" s="158"/>
      <c r="S150" s="158"/>
      <c r="T150" s="158"/>
      <c r="U150" s="158"/>
      <c r="V150" s="158"/>
      <c r="W150" s="158"/>
      <c r="X150" s="158"/>
      <c r="Y150" s="148"/>
      <c r="Z150" s="148"/>
      <c r="AA150" s="148"/>
      <c r="AB150" s="148"/>
      <c r="AC150" s="148"/>
      <c r="AD150" s="148"/>
      <c r="AE150" s="148"/>
      <c r="AF150" s="148"/>
      <c r="AG150" s="148" t="s">
        <v>182</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
      <c r="A151" s="167">
        <v>31</v>
      </c>
      <c r="B151" s="168" t="s">
        <v>352</v>
      </c>
      <c r="C151" s="178" t="s">
        <v>353</v>
      </c>
      <c r="D151" s="169" t="s">
        <v>234</v>
      </c>
      <c r="E151" s="170">
        <v>59.6</v>
      </c>
      <c r="F151" s="171"/>
      <c r="G151" s="172">
        <f>ROUND(E151*F151,2)</f>
        <v>0</v>
      </c>
      <c r="H151" s="171"/>
      <c r="I151" s="172">
        <f>ROUND(E151*H151,2)</f>
        <v>0</v>
      </c>
      <c r="J151" s="171"/>
      <c r="K151" s="172">
        <f>ROUND(E151*J151,2)</f>
        <v>0</v>
      </c>
      <c r="L151" s="172">
        <v>15</v>
      </c>
      <c r="M151" s="172">
        <f>G151*(1+L151/100)</f>
        <v>0</v>
      </c>
      <c r="N151" s="172">
        <v>0</v>
      </c>
      <c r="O151" s="172">
        <f>ROUND(E151*N151,2)</f>
        <v>0</v>
      </c>
      <c r="P151" s="172">
        <v>2.5200000000000001E-3</v>
      </c>
      <c r="Q151" s="172">
        <f>ROUND(E151*P151,2)</f>
        <v>0.15</v>
      </c>
      <c r="R151" s="172" t="s">
        <v>346</v>
      </c>
      <c r="S151" s="172" t="s">
        <v>176</v>
      </c>
      <c r="T151" s="173" t="s">
        <v>176</v>
      </c>
      <c r="U151" s="158">
        <v>5.7000000000000002E-2</v>
      </c>
      <c r="V151" s="158">
        <f>ROUND(E151*U151,2)</f>
        <v>3.4</v>
      </c>
      <c r="W151" s="158"/>
      <c r="X151" s="158" t="s">
        <v>220</v>
      </c>
      <c r="Y151" s="148"/>
      <c r="Z151" s="148"/>
      <c r="AA151" s="148"/>
      <c r="AB151" s="148"/>
      <c r="AC151" s="148"/>
      <c r="AD151" s="148"/>
      <c r="AE151" s="148"/>
      <c r="AF151" s="148"/>
      <c r="AG151" s="148" t="s">
        <v>221</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
      <c r="A152" s="155"/>
      <c r="B152" s="156"/>
      <c r="C152" s="184" t="s">
        <v>351</v>
      </c>
      <c r="D152" s="182"/>
      <c r="E152" s="183">
        <v>59.6</v>
      </c>
      <c r="F152" s="158"/>
      <c r="G152" s="158"/>
      <c r="H152" s="158"/>
      <c r="I152" s="158"/>
      <c r="J152" s="158"/>
      <c r="K152" s="158"/>
      <c r="L152" s="158"/>
      <c r="M152" s="158"/>
      <c r="N152" s="158"/>
      <c r="O152" s="158"/>
      <c r="P152" s="158"/>
      <c r="Q152" s="158"/>
      <c r="R152" s="158"/>
      <c r="S152" s="158"/>
      <c r="T152" s="158"/>
      <c r="U152" s="158"/>
      <c r="V152" s="158"/>
      <c r="W152" s="158"/>
      <c r="X152" s="158"/>
      <c r="Y152" s="148"/>
      <c r="Z152" s="148"/>
      <c r="AA152" s="148"/>
      <c r="AB152" s="148"/>
      <c r="AC152" s="148"/>
      <c r="AD152" s="148"/>
      <c r="AE152" s="148"/>
      <c r="AF152" s="148"/>
      <c r="AG152" s="148" t="s">
        <v>225</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
      <c r="A153" s="155"/>
      <c r="B153" s="156"/>
      <c r="C153" s="243"/>
      <c r="D153" s="244"/>
      <c r="E153" s="244"/>
      <c r="F153" s="244"/>
      <c r="G153" s="244"/>
      <c r="H153" s="158"/>
      <c r="I153" s="158"/>
      <c r="J153" s="158"/>
      <c r="K153" s="158"/>
      <c r="L153" s="158"/>
      <c r="M153" s="158"/>
      <c r="N153" s="158"/>
      <c r="O153" s="158"/>
      <c r="P153" s="158"/>
      <c r="Q153" s="158"/>
      <c r="R153" s="158"/>
      <c r="S153" s="158"/>
      <c r="T153" s="158"/>
      <c r="U153" s="158"/>
      <c r="V153" s="158"/>
      <c r="W153" s="158"/>
      <c r="X153" s="158"/>
      <c r="Y153" s="148"/>
      <c r="Z153" s="148"/>
      <c r="AA153" s="148"/>
      <c r="AB153" s="148"/>
      <c r="AC153" s="148"/>
      <c r="AD153" s="148"/>
      <c r="AE153" s="148"/>
      <c r="AF153" s="148"/>
      <c r="AG153" s="148" t="s">
        <v>182</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ht="22.5" outlineLevel="1" x14ac:dyDescent="0.2">
      <c r="A154" s="167">
        <v>32</v>
      </c>
      <c r="B154" s="168" t="s">
        <v>354</v>
      </c>
      <c r="C154" s="178" t="s">
        <v>355</v>
      </c>
      <c r="D154" s="169" t="s">
        <v>234</v>
      </c>
      <c r="E154" s="170">
        <v>2.8849999999999998</v>
      </c>
      <c r="F154" s="171"/>
      <c r="G154" s="172">
        <f>ROUND(E154*F154,2)</f>
        <v>0</v>
      </c>
      <c r="H154" s="171"/>
      <c r="I154" s="172">
        <f>ROUND(E154*H154,2)</f>
        <v>0</v>
      </c>
      <c r="J154" s="171"/>
      <c r="K154" s="172">
        <f>ROUND(E154*J154,2)</f>
        <v>0</v>
      </c>
      <c r="L154" s="172">
        <v>15</v>
      </c>
      <c r="M154" s="172">
        <f>G154*(1+L154/100)</f>
        <v>0</v>
      </c>
      <c r="N154" s="172">
        <v>0</v>
      </c>
      <c r="O154" s="172">
        <f>ROUND(E154*N154,2)</f>
        <v>0</v>
      </c>
      <c r="P154" s="172">
        <v>5.5E-2</v>
      </c>
      <c r="Q154" s="172">
        <f>ROUND(E154*P154,2)</f>
        <v>0.16</v>
      </c>
      <c r="R154" s="172" t="s">
        <v>346</v>
      </c>
      <c r="S154" s="172" t="s">
        <v>176</v>
      </c>
      <c r="T154" s="173" t="s">
        <v>176</v>
      </c>
      <c r="U154" s="158">
        <v>0.42499999999999999</v>
      </c>
      <c r="V154" s="158">
        <f>ROUND(E154*U154,2)</f>
        <v>1.23</v>
      </c>
      <c r="W154" s="158"/>
      <c r="X154" s="158" t="s">
        <v>220</v>
      </c>
      <c r="Y154" s="148"/>
      <c r="Z154" s="148"/>
      <c r="AA154" s="148"/>
      <c r="AB154" s="148"/>
      <c r="AC154" s="148"/>
      <c r="AD154" s="148"/>
      <c r="AE154" s="148"/>
      <c r="AF154" s="148"/>
      <c r="AG154" s="148" t="s">
        <v>221</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ht="22.5" outlineLevel="1" x14ac:dyDescent="0.2">
      <c r="A155" s="155"/>
      <c r="B155" s="156"/>
      <c r="C155" s="260" t="s">
        <v>356</v>
      </c>
      <c r="D155" s="261"/>
      <c r="E155" s="261"/>
      <c r="F155" s="261"/>
      <c r="G155" s="261"/>
      <c r="H155" s="158"/>
      <c r="I155" s="158"/>
      <c r="J155" s="158"/>
      <c r="K155" s="158"/>
      <c r="L155" s="158"/>
      <c r="M155" s="158"/>
      <c r="N155" s="158"/>
      <c r="O155" s="158"/>
      <c r="P155" s="158"/>
      <c r="Q155" s="158"/>
      <c r="R155" s="158"/>
      <c r="S155" s="158"/>
      <c r="T155" s="158"/>
      <c r="U155" s="158"/>
      <c r="V155" s="158"/>
      <c r="W155" s="158"/>
      <c r="X155" s="158"/>
      <c r="Y155" s="148"/>
      <c r="Z155" s="148"/>
      <c r="AA155" s="148"/>
      <c r="AB155" s="148"/>
      <c r="AC155" s="148"/>
      <c r="AD155" s="148"/>
      <c r="AE155" s="148"/>
      <c r="AF155" s="148"/>
      <c r="AG155" s="148" t="s">
        <v>223</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74" t="str">
        <f>C155</f>
        <v>bez odstupu, po hrubém vybourání otvorů v jakémkoliv zdivu cihelném, včetně pomocného lešení o výšce podlahy do 1900 mm a pro zatížení do 1,5 kPa  (150 kg/m2),</v>
      </c>
      <c r="BB155" s="148"/>
      <c r="BC155" s="148"/>
      <c r="BD155" s="148"/>
      <c r="BE155" s="148"/>
      <c r="BF155" s="148"/>
      <c r="BG155" s="148"/>
      <c r="BH155" s="148"/>
    </row>
    <row r="156" spans="1:60" outlineLevel="1" x14ac:dyDescent="0.2">
      <c r="A156" s="155"/>
      <c r="B156" s="156"/>
      <c r="C156" s="184" t="s">
        <v>357</v>
      </c>
      <c r="D156" s="182"/>
      <c r="E156" s="183">
        <v>1.27</v>
      </c>
      <c r="F156" s="158"/>
      <c r="G156" s="158"/>
      <c r="H156" s="158"/>
      <c r="I156" s="158"/>
      <c r="J156" s="158"/>
      <c r="K156" s="158"/>
      <c r="L156" s="158"/>
      <c r="M156" s="158"/>
      <c r="N156" s="158"/>
      <c r="O156" s="158"/>
      <c r="P156" s="158"/>
      <c r="Q156" s="158"/>
      <c r="R156" s="158"/>
      <c r="S156" s="158"/>
      <c r="T156" s="158"/>
      <c r="U156" s="158"/>
      <c r="V156" s="158"/>
      <c r="W156" s="158"/>
      <c r="X156" s="158"/>
      <c r="Y156" s="148"/>
      <c r="Z156" s="148"/>
      <c r="AA156" s="148"/>
      <c r="AB156" s="148"/>
      <c r="AC156" s="148"/>
      <c r="AD156" s="148"/>
      <c r="AE156" s="148"/>
      <c r="AF156" s="148"/>
      <c r="AG156" s="148" t="s">
        <v>225</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
      <c r="A157" s="155"/>
      <c r="B157" s="156"/>
      <c r="C157" s="184" t="s">
        <v>358</v>
      </c>
      <c r="D157" s="182"/>
      <c r="E157" s="183">
        <v>1.615</v>
      </c>
      <c r="F157" s="158"/>
      <c r="G157" s="158"/>
      <c r="H157" s="158"/>
      <c r="I157" s="158"/>
      <c r="J157" s="158"/>
      <c r="K157" s="158"/>
      <c r="L157" s="158"/>
      <c r="M157" s="158"/>
      <c r="N157" s="158"/>
      <c r="O157" s="158"/>
      <c r="P157" s="158"/>
      <c r="Q157" s="158"/>
      <c r="R157" s="158"/>
      <c r="S157" s="158"/>
      <c r="T157" s="158"/>
      <c r="U157" s="158"/>
      <c r="V157" s="158"/>
      <c r="W157" s="158"/>
      <c r="X157" s="158"/>
      <c r="Y157" s="148"/>
      <c r="Z157" s="148"/>
      <c r="AA157" s="148"/>
      <c r="AB157" s="148"/>
      <c r="AC157" s="148"/>
      <c r="AD157" s="148"/>
      <c r="AE157" s="148"/>
      <c r="AF157" s="148"/>
      <c r="AG157" s="148" t="s">
        <v>225</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
      <c r="A158" s="155"/>
      <c r="B158" s="156"/>
      <c r="C158" s="243"/>
      <c r="D158" s="244"/>
      <c r="E158" s="244"/>
      <c r="F158" s="244"/>
      <c r="G158" s="244"/>
      <c r="H158" s="158"/>
      <c r="I158" s="158"/>
      <c r="J158" s="158"/>
      <c r="K158" s="158"/>
      <c r="L158" s="158"/>
      <c r="M158" s="158"/>
      <c r="N158" s="158"/>
      <c r="O158" s="158"/>
      <c r="P158" s="158"/>
      <c r="Q158" s="158"/>
      <c r="R158" s="158"/>
      <c r="S158" s="158"/>
      <c r="T158" s="158"/>
      <c r="U158" s="158"/>
      <c r="V158" s="158"/>
      <c r="W158" s="158"/>
      <c r="X158" s="158"/>
      <c r="Y158" s="148"/>
      <c r="Z158" s="148"/>
      <c r="AA158" s="148"/>
      <c r="AB158" s="148"/>
      <c r="AC158" s="148"/>
      <c r="AD158" s="148"/>
      <c r="AE158" s="148"/>
      <c r="AF158" s="148"/>
      <c r="AG158" s="148" t="s">
        <v>182</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ht="22.5" outlineLevel="1" x14ac:dyDescent="0.2">
      <c r="A159" s="167">
        <v>33</v>
      </c>
      <c r="B159" s="168" t="s">
        <v>359</v>
      </c>
      <c r="C159" s="178" t="s">
        <v>360</v>
      </c>
      <c r="D159" s="169" t="s">
        <v>234</v>
      </c>
      <c r="E159" s="170">
        <v>1.0249999999999999</v>
      </c>
      <c r="F159" s="171"/>
      <c r="G159" s="172">
        <f>ROUND(E159*F159,2)</f>
        <v>0</v>
      </c>
      <c r="H159" s="171"/>
      <c r="I159" s="172">
        <f>ROUND(E159*H159,2)</f>
        <v>0</v>
      </c>
      <c r="J159" s="171"/>
      <c r="K159" s="172">
        <f>ROUND(E159*J159,2)</f>
        <v>0</v>
      </c>
      <c r="L159" s="172">
        <v>15</v>
      </c>
      <c r="M159" s="172">
        <f>G159*(1+L159/100)</f>
        <v>0</v>
      </c>
      <c r="N159" s="172">
        <v>3.4000000000000002E-4</v>
      </c>
      <c r="O159" s="172">
        <f>ROUND(E159*N159,2)</f>
        <v>0</v>
      </c>
      <c r="P159" s="172">
        <v>0.27500000000000002</v>
      </c>
      <c r="Q159" s="172">
        <f>ROUND(E159*P159,2)</f>
        <v>0.28000000000000003</v>
      </c>
      <c r="R159" s="172" t="s">
        <v>346</v>
      </c>
      <c r="S159" s="172" t="s">
        <v>176</v>
      </c>
      <c r="T159" s="173" t="s">
        <v>176</v>
      </c>
      <c r="U159" s="158">
        <v>1.0529999999999999</v>
      </c>
      <c r="V159" s="158">
        <f>ROUND(E159*U159,2)</f>
        <v>1.08</v>
      </c>
      <c r="W159" s="158"/>
      <c r="X159" s="158" t="s">
        <v>220</v>
      </c>
      <c r="Y159" s="148"/>
      <c r="Z159" s="148"/>
      <c r="AA159" s="148"/>
      <c r="AB159" s="148"/>
      <c r="AC159" s="148"/>
      <c r="AD159" s="148"/>
      <c r="AE159" s="148"/>
      <c r="AF159" s="148"/>
      <c r="AG159" s="148" t="s">
        <v>221</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
      <c r="A160" s="155"/>
      <c r="B160" s="156"/>
      <c r="C160" s="260" t="s">
        <v>361</v>
      </c>
      <c r="D160" s="261"/>
      <c r="E160" s="261"/>
      <c r="F160" s="261"/>
      <c r="G160" s="261"/>
      <c r="H160" s="158"/>
      <c r="I160" s="158"/>
      <c r="J160" s="158"/>
      <c r="K160" s="158"/>
      <c r="L160" s="158"/>
      <c r="M160" s="158"/>
      <c r="N160" s="158"/>
      <c r="O160" s="158"/>
      <c r="P160" s="158"/>
      <c r="Q160" s="158"/>
      <c r="R160" s="158"/>
      <c r="S160" s="158"/>
      <c r="T160" s="158"/>
      <c r="U160" s="158"/>
      <c r="V160" s="158"/>
      <c r="W160" s="158"/>
      <c r="X160" s="158"/>
      <c r="Y160" s="148"/>
      <c r="Z160" s="148"/>
      <c r="AA160" s="148"/>
      <c r="AB160" s="148"/>
      <c r="AC160" s="148"/>
      <c r="AD160" s="148"/>
      <c r="AE160" s="148"/>
      <c r="AF160" s="148"/>
      <c r="AG160" s="148" t="s">
        <v>223</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74" t="str">
        <f>C160</f>
        <v>z jakýchkoliv cihel pálených, včetně pomocného lešení o výšce podlahy do 1900 mm a pro zatížení do 1,5 kPa  (150 kg/m2),</v>
      </c>
      <c r="BB160" s="148"/>
      <c r="BC160" s="148"/>
      <c r="BD160" s="148"/>
      <c r="BE160" s="148"/>
      <c r="BF160" s="148"/>
      <c r="BG160" s="148"/>
      <c r="BH160" s="148"/>
    </row>
    <row r="161" spans="1:60" outlineLevel="1" x14ac:dyDescent="0.2">
      <c r="A161" s="155"/>
      <c r="B161" s="156"/>
      <c r="C161" s="184" t="s">
        <v>362</v>
      </c>
      <c r="D161" s="182"/>
      <c r="E161" s="183">
        <v>1.0249999999999999</v>
      </c>
      <c r="F161" s="158"/>
      <c r="G161" s="158"/>
      <c r="H161" s="158"/>
      <c r="I161" s="158"/>
      <c r="J161" s="158"/>
      <c r="K161" s="158"/>
      <c r="L161" s="158"/>
      <c r="M161" s="158"/>
      <c r="N161" s="158"/>
      <c r="O161" s="158"/>
      <c r="P161" s="158"/>
      <c r="Q161" s="158"/>
      <c r="R161" s="158"/>
      <c r="S161" s="158"/>
      <c r="T161" s="158"/>
      <c r="U161" s="158"/>
      <c r="V161" s="158"/>
      <c r="W161" s="158"/>
      <c r="X161" s="158"/>
      <c r="Y161" s="148"/>
      <c r="Z161" s="148"/>
      <c r="AA161" s="148"/>
      <c r="AB161" s="148"/>
      <c r="AC161" s="148"/>
      <c r="AD161" s="148"/>
      <c r="AE161" s="148"/>
      <c r="AF161" s="148"/>
      <c r="AG161" s="148" t="s">
        <v>225</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
      <c r="A162" s="155"/>
      <c r="B162" s="156"/>
      <c r="C162" s="243"/>
      <c r="D162" s="244"/>
      <c r="E162" s="244"/>
      <c r="F162" s="244"/>
      <c r="G162" s="244"/>
      <c r="H162" s="158"/>
      <c r="I162" s="158"/>
      <c r="J162" s="158"/>
      <c r="K162" s="158"/>
      <c r="L162" s="158"/>
      <c r="M162" s="158"/>
      <c r="N162" s="158"/>
      <c r="O162" s="158"/>
      <c r="P162" s="158"/>
      <c r="Q162" s="158"/>
      <c r="R162" s="158"/>
      <c r="S162" s="158"/>
      <c r="T162" s="158"/>
      <c r="U162" s="158"/>
      <c r="V162" s="158"/>
      <c r="W162" s="158"/>
      <c r="X162" s="158"/>
      <c r="Y162" s="148"/>
      <c r="Z162" s="148"/>
      <c r="AA162" s="148"/>
      <c r="AB162" s="148"/>
      <c r="AC162" s="148"/>
      <c r="AD162" s="148"/>
      <c r="AE162" s="148"/>
      <c r="AF162" s="148"/>
      <c r="AG162" s="148" t="s">
        <v>182</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
      <c r="A163" s="167">
        <v>34</v>
      </c>
      <c r="B163" s="168" t="s">
        <v>363</v>
      </c>
      <c r="C163" s="178" t="s">
        <v>364</v>
      </c>
      <c r="D163" s="169" t="s">
        <v>218</v>
      </c>
      <c r="E163" s="170">
        <v>1</v>
      </c>
      <c r="F163" s="171"/>
      <c r="G163" s="172">
        <f>ROUND(E163*F163,2)</f>
        <v>0</v>
      </c>
      <c r="H163" s="171"/>
      <c r="I163" s="172">
        <f>ROUND(E163*H163,2)</f>
        <v>0</v>
      </c>
      <c r="J163" s="171"/>
      <c r="K163" s="172">
        <f>ROUND(E163*J163,2)</f>
        <v>0</v>
      </c>
      <c r="L163" s="172">
        <v>15</v>
      </c>
      <c r="M163" s="172">
        <f>G163*(1+L163/100)</f>
        <v>0</v>
      </c>
      <c r="N163" s="172">
        <v>0</v>
      </c>
      <c r="O163" s="172">
        <f>ROUND(E163*N163,2)</f>
        <v>0</v>
      </c>
      <c r="P163" s="172">
        <v>0</v>
      </c>
      <c r="Q163" s="172">
        <f>ROUND(E163*P163,2)</f>
        <v>0</v>
      </c>
      <c r="R163" s="172" t="s">
        <v>346</v>
      </c>
      <c r="S163" s="172" t="s">
        <v>176</v>
      </c>
      <c r="T163" s="173" t="s">
        <v>176</v>
      </c>
      <c r="U163" s="158">
        <v>0.05</v>
      </c>
      <c r="V163" s="158">
        <f>ROUND(E163*U163,2)</f>
        <v>0.05</v>
      </c>
      <c r="W163" s="158"/>
      <c r="X163" s="158" t="s">
        <v>220</v>
      </c>
      <c r="Y163" s="148"/>
      <c r="Z163" s="148"/>
      <c r="AA163" s="148"/>
      <c r="AB163" s="148"/>
      <c r="AC163" s="148"/>
      <c r="AD163" s="148"/>
      <c r="AE163" s="148"/>
      <c r="AF163" s="148"/>
      <c r="AG163" s="148" t="s">
        <v>221</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
      <c r="A164" s="155"/>
      <c r="B164" s="156"/>
      <c r="C164" s="260" t="s">
        <v>365</v>
      </c>
      <c r="D164" s="261"/>
      <c r="E164" s="261"/>
      <c r="F164" s="261"/>
      <c r="G164" s="261"/>
      <c r="H164" s="158"/>
      <c r="I164" s="158"/>
      <c r="J164" s="158"/>
      <c r="K164" s="158"/>
      <c r="L164" s="158"/>
      <c r="M164" s="158"/>
      <c r="N164" s="158"/>
      <c r="O164" s="158"/>
      <c r="P164" s="158"/>
      <c r="Q164" s="158"/>
      <c r="R164" s="158"/>
      <c r="S164" s="158"/>
      <c r="T164" s="158"/>
      <c r="U164" s="158"/>
      <c r="V164" s="158"/>
      <c r="W164" s="158"/>
      <c r="X164" s="158"/>
      <c r="Y164" s="148"/>
      <c r="Z164" s="148"/>
      <c r="AA164" s="148"/>
      <c r="AB164" s="148"/>
      <c r="AC164" s="148"/>
      <c r="AD164" s="148"/>
      <c r="AE164" s="148"/>
      <c r="AF164" s="148"/>
      <c r="AG164" s="148" t="s">
        <v>223</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
      <c r="A165" s="155"/>
      <c r="B165" s="156"/>
      <c r="C165" s="184" t="s">
        <v>366</v>
      </c>
      <c r="D165" s="182"/>
      <c r="E165" s="183">
        <v>1</v>
      </c>
      <c r="F165" s="158"/>
      <c r="G165" s="158"/>
      <c r="H165" s="158"/>
      <c r="I165" s="158"/>
      <c r="J165" s="158"/>
      <c r="K165" s="158"/>
      <c r="L165" s="158"/>
      <c r="M165" s="158"/>
      <c r="N165" s="158"/>
      <c r="O165" s="158"/>
      <c r="P165" s="158"/>
      <c r="Q165" s="158"/>
      <c r="R165" s="158"/>
      <c r="S165" s="158"/>
      <c r="T165" s="158"/>
      <c r="U165" s="158"/>
      <c r="V165" s="158"/>
      <c r="W165" s="158"/>
      <c r="X165" s="158"/>
      <c r="Y165" s="148"/>
      <c r="Z165" s="148"/>
      <c r="AA165" s="148"/>
      <c r="AB165" s="148"/>
      <c r="AC165" s="148"/>
      <c r="AD165" s="148"/>
      <c r="AE165" s="148"/>
      <c r="AF165" s="148"/>
      <c r="AG165" s="148" t="s">
        <v>225</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
      <c r="A166" s="155"/>
      <c r="B166" s="156"/>
      <c r="C166" s="243"/>
      <c r="D166" s="244"/>
      <c r="E166" s="244"/>
      <c r="F166" s="244"/>
      <c r="G166" s="244"/>
      <c r="H166" s="158"/>
      <c r="I166" s="158"/>
      <c r="J166" s="158"/>
      <c r="K166" s="158"/>
      <c r="L166" s="158"/>
      <c r="M166" s="158"/>
      <c r="N166" s="158"/>
      <c r="O166" s="158"/>
      <c r="P166" s="158"/>
      <c r="Q166" s="158"/>
      <c r="R166" s="158"/>
      <c r="S166" s="158"/>
      <c r="T166" s="158"/>
      <c r="U166" s="158"/>
      <c r="V166" s="158"/>
      <c r="W166" s="158"/>
      <c r="X166" s="158"/>
      <c r="Y166" s="148"/>
      <c r="Z166" s="148"/>
      <c r="AA166" s="148"/>
      <c r="AB166" s="148"/>
      <c r="AC166" s="148"/>
      <c r="AD166" s="148"/>
      <c r="AE166" s="148"/>
      <c r="AF166" s="148"/>
      <c r="AG166" s="148" t="s">
        <v>182</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
      <c r="A167" s="167">
        <v>35</v>
      </c>
      <c r="B167" s="168" t="s">
        <v>367</v>
      </c>
      <c r="C167" s="178" t="s">
        <v>368</v>
      </c>
      <c r="D167" s="169" t="s">
        <v>218</v>
      </c>
      <c r="E167" s="170">
        <v>24</v>
      </c>
      <c r="F167" s="171"/>
      <c r="G167" s="172">
        <f>ROUND(E167*F167,2)</f>
        <v>0</v>
      </c>
      <c r="H167" s="171"/>
      <c r="I167" s="172">
        <f>ROUND(E167*H167,2)</f>
        <v>0</v>
      </c>
      <c r="J167" s="171"/>
      <c r="K167" s="172">
        <f>ROUND(E167*J167,2)</f>
        <v>0</v>
      </c>
      <c r="L167" s="172">
        <v>15</v>
      </c>
      <c r="M167" s="172">
        <f>G167*(1+L167/100)</f>
        <v>0</v>
      </c>
      <c r="N167" s="172">
        <v>0</v>
      </c>
      <c r="O167" s="172">
        <f>ROUND(E167*N167,2)</f>
        <v>0</v>
      </c>
      <c r="P167" s="172">
        <v>0</v>
      </c>
      <c r="Q167" s="172">
        <f>ROUND(E167*P167,2)</f>
        <v>0</v>
      </c>
      <c r="R167" s="172" t="s">
        <v>346</v>
      </c>
      <c r="S167" s="172" t="s">
        <v>176</v>
      </c>
      <c r="T167" s="173" t="s">
        <v>176</v>
      </c>
      <c r="U167" s="158">
        <v>0.08</v>
      </c>
      <c r="V167" s="158">
        <f>ROUND(E167*U167,2)</f>
        <v>1.92</v>
      </c>
      <c r="W167" s="158"/>
      <c r="X167" s="158" t="s">
        <v>220</v>
      </c>
      <c r="Y167" s="148"/>
      <c r="Z167" s="148"/>
      <c r="AA167" s="148"/>
      <c r="AB167" s="148"/>
      <c r="AC167" s="148"/>
      <c r="AD167" s="148"/>
      <c r="AE167" s="148"/>
      <c r="AF167" s="148"/>
      <c r="AG167" s="148" t="s">
        <v>221</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
      <c r="A168" s="155"/>
      <c r="B168" s="156"/>
      <c r="C168" s="260" t="s">
        <v>369</v>
      </c>
      <c r="D168" s="261"/>
      <c r="E168" s="261"/>
      <c r="F168" s="261"/>
      <c r="G168" s="261"/>
      <c r="H168" s="158"/>
      <c r="I168" s="158"/>
      <c r="J168" s="158"/>
      <c r="K168" s="158"/>
      <c r="L168" s="158"/>
      <c r="M168" s="158"/>
      <c r="N168" s="158"/>
      <c r="O168" s="158"/>
      <c r="P168" s="158"/>
      <c r="Q168" s="158"/>
      <c r="R168" s="158"/>
      <c r="S168" s="158"/>
      <c r="T168" s="158"/>
      <c r="U168" s="158"/>
      <c r="V168" s="158"/>
      <c r="W168" s="158"/>
      <c r="X168" s="158"/>
      <c r="Y168" s="148"/>
      <c r="Z168" s="148"/>
      <c r="AA168" s="148"/>
      <c r="AB168" s="148"/>
      <c r="AC168" s="148"/>
      <c r="AD168" s="148"/>
      <c r="AE168" s="148"/>
      <c r="AF168" s="148"/>
      <c r="AG168" s="148" t="s">
        <v>223</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
      <c r="A169" s="155"/>
      <c r="B169" s="156"/>
      <c r="C169" s="184" t="s">
        <v>370</v>
      </c>
      <c r="D169" s="182"/>
      <c r="E169" s="183">
        <v>11</v>
      </c>
      <c r="F169" s="158"/>
      <c r="G169" s="158"/>
      <c r="H169" s="158"/>
      <c r="I169" s="158"/>
      <c r="J169" s="158"/>
      <c r="K169" s="158"/>
      <c r="L169" s="158"/>
      <c r="M169" s="158"/>
      <c r="N169" s="158"/>
      <c r="O169" s="158"/>
      <c r="P169" s="158"/>
      <c r="Q169" s="158"/>
      <c r="R169" s="158"/>
      <c r="S169" s="158"/>
      <c r="T169" s="158"/>
      <c r="U169" s="158"/>
      <c r="V169" s="158"/>
      <c r="W169" s="158"/>
      <c r="X169" s="158"/>
      <c r="Y169" s="148"/>
      <c r="Z169" s="148"/>
      <c r="AA169" s="148"/>
      <c r="AB169" s="148"/>
      <c r="AC169" s="148"/>
      <c r="AD169" s="148"/>
      <c r="AE169" s="148"/>
      <c r="AF169" s="148"/>
      <c r="AG169" s="148" t="s">
        <v>225</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
      <c r="A170" s="155"/>
      <c r="B170" s="156"/>
      <c r="C170" s="184" t="s">
        <v>371</v>
      </c>
      <c r="D170" s="182"/>
      <c r="E170" s="183">
        <v>13</v>
      </c>
      <c r="F170" s="158"/>
      <c r="G170" s="158"/>
      <c r="H170" s="158"/>
      <c r="I170" s="158"/>
      <c r="J170" s="158"/>
      <c r="K170" s="158"/>
      <c r="L170" s="158"/>
      <c r="M170" s="158"/>
      <c r="N170" s="158"/>
      <c r="O170" s="158"/>
      <c r="P170" s="158"/>
      <c r="Q170" s="158"/>
      <c r="R170" s="158"/>
      <c r="S170" s="158"/>
      <c r="T170" s="158"/>
      <c r="U170" s="158"/>
      <c r="V170" s="158"/>
      <c r="W170" s="158"/>
      <c r="X170" s="158"/>
      <c r="Y170" s="148"/>
      <c r="Z170" s="148"/>
      <c r="AA170" s="148"/>
      <c r="AB170" s="148"/>
      <c r="AC170" s="148"/>
      <c r="AD170" s="148"/>
      <c r="AE170" s="148"/>
      <c r="AF170" s="148"/>
      <c r="AG170" s="148" t="s">
        <v>225</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
      <c r="A171" s="155"/>
      <c r="B171" s="156"/>
      <c r="C171" s="243"/>
      <c r="D171" s="244"/>
      <c r="E171" s="244"/>
      <c r="F171" s="244"/>
      <c r="G171" s="244"/>
      <c r="H171" s="158"/>
      <c r="I171" s="158"/>
      <c r="J171" s="158"/>
      <c r="K171" s="158"/>
      <c r="L171" s="158"/>
      <c r="M171" s="158"/>
      <c r="N171" s="158"/>
      <c r="O171" s="158"/>
      <c r="P171" s="158"/>
      <c r="Q171" s="158"/>
      <c r="R171" s="158"/>
      <c r="S171" s="158"/>
      <c r="T171" s="158"/>
      <c r="U171" s="158"/>
      <c r="V171" s="158"/>
      <c r="W171" s="158"/>
      <c r="X171" s="158"/>
      <c r="Y171" s="148"/>
      <c r="Z171" s="148"/>
      <c r="AA171" s="148"/>
      <c r="AB171" s="148"/>
      <c r="AC171" s="148"/>
      <c r="AD171" s="148"/>
      <c r="AE171" s="148"/>
      <c r="AF171" s="148"/>
      <c r="AG171" s="148" t="s">
        <v>182</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ht="33.75" outlineLevel="1" x14ac:dyDescent="0.2">
      <c r="A172" s="167">
        <v>36</v>
      </c>
      <c r="B172" s="168" t="s">
        <v>372</v>
      </c>
      <c r="C172" s="178" t="s">
        <v>373</v>
      </c>
      <c r="D172" s="169" t="s">
        <v>234</v>
      </c>
      <c r="E172" s="170">
        <v>1.5760000000000001</v>
      </c>
      <c r="F172" s="171"/>
      <c r="G172" s="172">
        <f>ROUND(E172*F172,2)</f>
        <v>0</v>
      </c>
      <c r="H172" s="171"/>
      <c r="I172" s="172">
        <f>ROUND(E172*H172,2)</f>
        <v>0</v>
      </c>
      <c r="J172" s="171"/>
      <c r="K172" s="172">
        <f>ROUND(E172*J172,2)</f>
        <v>0</v>
      </c>
      <c r="L172" s="172">
        <v>15</v>
      </c>
      <c r="M172" s="172">
        <f>G172*(1+L172/100)</f>
        <v>0</v>
      </c>
      <c r="N172" s="172">
        <v>1.17E-3</v>
      </c>
      <c r="O172" s="172">
        <f>ROUND(E172*N172,2)</f>
        <v>0</v>
      </c>
      <c r="P172" s="172">
        <v>7.5999999999999998E-2</v>
      </c>
      <c r="Q172" s="172">
        <f>ROUND(E172*P172,2)</f>
        <v>0.12</v>
      </c>
      <c r="R172" s="172" t="s">
        <v>346</v>
      </c>
      <c r="S172" s="172" t="s">
        <v>176</v>
      </c>
      <c r="T172" s="173" t="s">
        <v>176</v>
      </c>
      <c r="U172" s="158">
        <v>0.93899999999999995</v>
      </c>
      <c r="V172" s="158">
        <f>ROUND(E172*U172,2)</f>
        <v>1.48</v>
      </c>
      <c r="W172" s="158"/>
      <c r="X172" s="158" t="s">
        <v>220</v>
      </c>
      <c r="Y172" s="148"/>
      <c r="Z172" s="148"/>
      <c r="AA172" s="148"/>
      <c r="AB172" s="148"/>
      <c r="AC172" s="148"/>
      <c r="AD172" s="148"/>
      <c r="AE172" s="148"/>
      <c r="AF172" s="148"/>
      <c r="AG172" s="148" t="s">
        <v>221</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55"/>
      <c r="B173" s="156"/>
      <c r="C173" s="184" t="s">
        <v>374</v>
      </c>
      <c r="D173" s="182"/>
      <c r="E173" s="183">
        <v>1.5760000000000001</v>
      </c>
      <c r="F173" s="158"/>
      <c r="G173" s="158"/>
      <c r="H173" s="158"/>
      <c r="I173" s="158"/>
      <c r="J173" s="158"/>
      <c r="K173" s="158"/>
      <c r="L173" s="158"/>
      <c r="M173" s="158"/>
      <c r="N173" s="158"/>
      <c r="O173" s="158"/>
      <c r="P173" s="158"/>
      <c r="Q173" s="158"/>
      <c r="R173" s="158"/>
      <c r="S173" s="158"/>
      <c r="T173" s="158"/>
      <c r="U173" s="158"/>
      <c r="V173" s="158"/>
      <c r="W173" s="158"/>
      <c r="X173" s="158"/>
      <c r="Y173" s="148"/>
      <c r="Z173" s="148"/>
      <c r="AA173" s="148"/>
      <c r="AB173" s="148"/>
      <c r="AC173" s="148"/>
      <c r="AD173" s="148"/>
      <c r="AE173" s="148"/>
      <c r="AF173" s="148"/>
      <c r="AG173" s="148" t="s">
        <v>225</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
      <c r="A174" s="155"/>
      <c r="B174" s="156"/>
      <c r="C174" s="243"/>
      <c r="D174" s="244"/>
      <c r="E174" s="244"/>
      <c r="F174" s="244"/>
      <c r="G174" s="244"/>
      <c r="H174" s="158"/>
      <c r="I174" s="158"/>
      <c r="J174" s="158"/>
      <c r="K174" s="158"/>
      <c r="L174" s="158"/>
      <c r="M174" s="158"/>
      <c r="N174" s="158"/>
      <c r="O174" s="158"/>
      <c r="P174" s="158"/>
      <c r="Q174" s="158"/>
      <c r="R174" s="158"/>
      <c r="S174" s="158"/>
      <c r="T174" s="158"/>
      <c r="U174" s="158"/>
      <c r="V174" s="158"/>
      <c r="W174" s="158"/>
      <c r="X174" s="158"/>
      <c r="Y174" s="148"/>
      <c r="Z174" s="148"/>
      <c r="AA174" s="148"/>
      <c r="AB174" s="148"/>
      <c r="AC174" s="148"/>
      <c r="AD174" s="148"/>
      <c r="AE174" s="148"/>
      <c r="AF174" s="148"/>
      <c r="AG174" s="148" t="s">
        <v>182</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33.75" outlineLevel="1" x14ac:dyDescent="0.2">
      <c r="A175" s="167">
        <v>37</v>
      </c>
      <c r="B175" s="168" t="s">
        <v>375</v>
      </c>
      <c r="C175" s="178" t="s">
        <v>376</v>
      </c>
      <c r="D175" s="169" t="s">
        <v>234</v>
      </c>
      <c r="E175" s="170">
        <v>110.9597</v>
      </c>
      <c r="F175" s="171"/>
      <c r="G175" s="172">
        <f>ROUND(E175*F175,2)</f>
        <v>0</v>
      </c>
      <c r="H175" s="171"/>
      <c r="I175" s="172">
        <f>ROUND(E175*H175,2)</f>
        <v>0</v>
      </c>
      <c r="J175" s="171"/>
      <c r="K175" s="172">
        <f>ROUND(E175*J175,2)</f>
        <v>0</v>
      </c>
      <c r="L175" s="172">
        <v>15</v>
      </c>
      <c r="M175" s="172">
        <f>G175*(1+L175/100)</f>
        <v>0</v>
      </c>
      <c r="N175" s="172">
        <v>4.2000000000000002E-4</v>
      </c>
      <c r="O175" s="172">
        <f>ROUND(E175*N175,2)</f>
        <v>0.05</v>
      </c>
      <c r="P175" s="172">
        <v>2.5000000000000001E-2</v>
      </c>
      <c r="Q175" s="172">
        <f>ROUND(E175*P175,2)</f>
        <v>2.77</v>
      </c>
      <c r="R175" s="172" t="s">
        <v>346</v>
      </c>
      <c r="S175" s="172" t="s">
        <v>176</v>
      </c>
      <c r="T175" s="173" t="s">
        <v>176</v>
      </c>
      <c r="U175" s="158">
        <v>0.33200000000000002</v>
      </c>
      <c r="V175" s="158">
        <f>ROUND(E175*U175,2)</f>
        <v>36.840000000000003</v>
      </c>
      <c r="W175" s="158"/>
      <c r="X175" s="158" t="s">
        <v>220</v>
      </c>
      <c r="Y175" s="148"/>
      <c r="Z175" s="148"/>
      <c r="AA175" s="148"/>
      <c r="AB175" s="148"/>
      <c r="AC175" s="148"/>
      <c r="AD175" s="148"/>
      <c r="AE175" s="148"/>
      <c r="AF175" s="148"/>
      <c r="AG175" s="148" t="s">
        <v>221</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
      <c r="A176" s="155"/>
      <c r="B176" s="156"/>
      <c r="C176" s="184" t="s">
        <v>377</v>
      </c>
      <c r="D176" s="182"/>
      <c r="E176" s="183">
        <v>52.507950000000001</v>
      </c>
      <c r="F176" s="158"/>
      <c r="G176" s="158"/>
      <c r="H176" s="158"/>
      <c r="I176" s="158"/>
      <c r="J176" s="158"/>
      <c r="K176" s="158"/>
      <c r="L176" s="158"/>
      <c r="M176" s="158"/>
      <c r="N176" s="158"/>
      <c r="O176" s="158"/>
      <c r="P176" s="158"/>
      <c r="Q176" s="158"/>
      <c r="R176" s="158"/>
      <c r="S176" s="158"/>
      <c r="T176" s="158"/>
      <c r="U176" s="158"/>
      <c r="V176" s="158"/>
      <c r="W176" s="158"/>
      <c r="X176" s="158"/>
      <c r="Y176" s="148"/>
      <c r="Z176" s="148"/>
      <c r="AA176" s="148"/>
      <c r="AB176" s="148"/>
      <c r="AC176" s="148"/>
      <c r="AD176" s="148"/>
      <c r="AE176" s="148"/>
      <c r="AF176" s="148"/>
      <c r="AG176" s="148" t="s">
        <v>225</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
      <c r="A177" s="155"/>
      <c r="B177" s="156"/>
      <c r="C177" s="184" t="s">
        <v>378</v>
      </c>
      <c r="D177" s="182"/>
      <c r="E177" s="183">
        <v>58.451749999999997</v>
      </c>
      <c r="F177" s="158"/>
      <c r="G177" s="158"/>
      <c r="H177" s="158"/>
      <c r="I177" s="158"/>
      <c r="J177" s="158"/>
      <c r="K177" s="158"/>
      <c r="L177" s="158"/>
      <c r="M177" s="158"/>
      <c r="N177" s="158"/>
      <c r="O177" s="158"/>
      <c r="P177" s="158"/>
      <c r="Q177" s="158"/>
      <c r="R177" s="158"/>
      <c r="S177" s="158"/>
      <c r="T177" s="158"/>
      <c r="U177" s="158"/>
      <c r="V177" s="158"/>
      <c r="W177" s="158"/>
      <c r="X177" s="158"/>
      <c r="Y177" s="148"/>
      <c r="Z177" s="148"/>
      <c r="AA177" s="148"/>
      <c r="AB177" s="148"/>
      <c r="AC177" s="148"/>
      <c r="AD177" s="148"/>
      <c r="AE177" s="148"/>
      <c r="AF177" s="148"/>
      <c r="AG177" s="148" t="s">
        <v>225</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
      <c r="A178" s="155"/>
      <c r="B178" s="156"/>
      <c r="C178" s="243"/>
      <c r="D178" s="244"/>
      <c r="E178" s="244"/>
      <c r="F178" s="244"/>
      <c r="G178" s="244"/>
      <c r="H178" s="158"/>
      <c r="I178" s="158"/>
      <c r="J178" s="158"/>
      <c r="K178" s="158"/>
      <c r="L178" s="158"/>
      <c r="M178" s="158"/>
      <c r="N178" s="158"/>
      <c r="O178" s="158"/>
      <c r="P178" s="158"/>
      <c r="Q178" s="158"/>
      <c r="R178" s="158"/>
      <c r="S178" s="158"/>
      <c r="T178" s="158"/>
      <c r="U178" s="158"/>
      <c r="V178" s="158"/>
      <c r="W178" s="158"/>
      <c r="X178" s="158"/>
      <c r="Y178" s="148"/>
      <c r="Z178" s="148"/>
      <c r="AA178" s="148"/>
      <c r="AB178" s="148"/>
      <c r="AC178" s="148"/>
      <c r="AD178" s="148"/>
      <c r="AE178" s="148"/>
      <c r="AF178" s="148"/>
      <c r="AG178" s="148" t="s">
        <v>182</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
      <c r="A179" s="167">
        <v>38</v>
      </c>
      <c r="B179" s="168" t="s">
        <v>379</v>
      </c>
      <c r="C179" s="178" t="s">
        <v>380</v>
      </c>
      <c r="D179" s="169" t="s">
        <v>234</v>
      </c>
      <c r="E179" s="170">
        <v>3.6</v>
      </c>
      <c r="F179" s="171"/>
      <c r="G179" s="172">
        <f>ROUND(E179*F179,2)</f>
        <v>0</v>
      </c>
      <c r="H179" s="171"/>
      <c r="I179" s="172">
        <f>ROUND(E179*H179,2)</f>
        <v>0</v>
      </c>
      <c r="J179" s="171"/>
      <c r="K179" s="172">
        <f>ROUND(E179*J179,2)</f>
        <v>0</v>
      </c>
      <c r="L179" s="172">
        <v>15</v>
      </c>
      <c r="M179" s="172">
        <f>G179*(1+L179/100)</f>
        <v>0</v>
      </c>
      <c r="N179" s="172">
        <v>1E-3</v>
      </c>
      <c r="O179" s="172">
        <f>ROUND(E179*N179,2)</f>
        <v>0</v>
      </c>
      <c r="P179" s="172">
        <v>3.492E-2</v>
      </c>
      <c r="Q179" s="172">
        <f>ROUND(E179*P179,2)</f>
        <v>0.13</v>
      </c>
      <c r="R179" s="172" t="s">
        <v>346</v>
      </c>
      <c r="S179" s="172" t="s">
        <v>176</v>
      </c>
      <c r="T179" s="173" t="s">
        <v>176</v>
      </c>
      <c r="U179" s="158">
        <v>0.52100000000000002</v>
      </c>
      <c r="V179" s="158">
        <f>ROUND(E179*U179,2)</f>
        <v>1.88</v>
      </c>
      <c r="W179" s="158"/>
      <c r="X179" s="158" t="s">
        <v>220</v>
      </c>
      <c r="Y179" s="148"/>
      <c r="Z179" s="148"/>
      <c r="AA179" s="148"/>
      <c r="AB179" s="148"/>
      <c r="AC179" s="148"/>
      <c r="AD179" s="148"/>
      <c r="AE179" s="148"/>
      <c r="AF179" s="148"/>
      <c r="AG179" s="148" t="s">
        <v>221</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
      <c r="A180" s="155"/>
      <c r="B180" s="156"/>
      <c r="C180" s="184" t="s">
        <v>381</v>
      </c>
      <c r="D180" s="182"/>
      <c r="E180" s="183">
        <v>3.6</v>
      </c>
      <c r="F180" s="158"/>
      <c r="G180" s="158"/>
      <c r="H180" s="158"/>
      <c r="I180" s="158"/>
      <c r="J180" s="158"/>
      <c r="K180" s="158"/>
      <c r="L180" s="158"/>
      <c r="M180" s="158"/>
      <c r="N180" s="158"/>
      <c r="O180" s="158"/>
      <c r="P180" s="158"/>
      <c r="Q180" s="158"/>
      <c r="R180" s="158"/>
      <c r="S180" s="158"/>
      <c r="T180" s="158"/>
      <c r="U180" s="158"/>
      <c r="V180" s="158"/>
      <c r="W180" s="158"/>
      <c r="X180" s="158"/>
      <c r="Y180" s="148"/>
      <c r="Z180" s="148"/>
      <c r="AA180" s="148"/>
      <c r="AB180" s="148"/>
      <c r="AC180" s="148"/>
      <c r="AD180" s="148"/>
      <c r="AE180" s="148"/>
      <c r="AF180" s="148"/>
      <c r="AG180" s="148" t="s">
        <v>225</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
      <c r="A181" s="155"/>
      <c r="B181" s="156"/>
      <c r="C181" s="243"/>
      <c r="D181" s="244"/>
      <c r="E181" s="244"/>
      <c r="F181" s="244"/>
      <c r="G181" s="244"/>
      <c r="H181" s="158"/>
      <c r="I181" s="158"/>
      <c r="J181" s="158"/>
      <c r="K181" s="158"/>
      <c r="L181" s="158"/>
      <c r="M181" s="158"/>
      <c r="N181" s="158"/>
      <c r="O181" s="158"/>
      <c r="P181" s="158"/>
      <c r="Q181" s="158"/>
      <c r="R181" s="158"/>
      <c r="S181" s="158"/>
      <c r="T181" s="158"/>
      <c r="U181" s="158"/>
      <c r="V181" s="158"/>
      <c r="W181" s="158"/>
      <c r="X181" s="158"/>
      <c r="Y181" s="148"/>
      <c r="Z181" s="148"/>
      <c r="AA181" s="148"/>
      <c r="AB181" s="148"/>
      <c r="AC181" s="148"/>
      <c r="AD181" s="148"/>
      <c r="AE181" s="148"/>
      <c r="AF181" s="148"/>
      <c r="AG181" s="148" t="s">
        <v>182</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
      <c r="A182" s="167">
        <v>39</v>
      </c>
      <c r="B182" s="168" t="s">
        <v>382</v>
      </c>
      <c r="C182" s="178" t="s">
        <v>383</v>
      </c>
      <c r="D182" s="169" t="s">
        <v>268</v>
      </c>
      <c r="E182" s="170">
        <v>4.8</v>
      </c>
      <c r="F182" s="171"/>
      <c r="G182" s="172">
        <f>ROUND(E182*F182,2)</f>
        <v>0</v>
      </c>
      <c r="H182" s="171"/>
      <c r="I182" s="172">
        <f>ROUND(E182*H182,2)</f>
        <v>0</v>
      </c>
      <c r="J182" s="171"/>
      <c r="K182" s="172">
        <f>ROUND(E182*J182,2)</f>
        <v>0</v>
      </c>
      <c r="L182" s="172">
        <v>15</v>
      </c>
      <c r="M182" s="172">
        <f>G182*(1+L182/100)</f>
        <v>0</v>
      </c>
      <c r="N182" s="172">
        <v>0</v>
      </c>
      <c r="O182" s="172">
        <f>ROUND(E182*N182,2)</f>
        <v>0</v>
      </c>
      <c r="P182" s="172">
        <v>1.383E-2</v>
      </c>
      <c r="Q182" s="172">
        <f>ROUND(E182*P182,2)</f>
        <v>7.0000000000000007E-2</v>
      </c>
      <c r="R182" s="172" t="s">
        <v>346</v>
      </c>
      <c r="S182" s="172" t="s">
        <v>176</v>
      </c>
      <c r="T182" s="173" t="s">
        <v>176</v>
      </c>
      <c r="U182" s="158">
        <v>0.12</v>
      </c>
      <c r="V182" s="158">
        <f>ROUND(E182*U182,2)</f>
        <v>0.57999999999999996</v>
      </c>
      <c r="W182" s="158"/>
      <c r="X182" s="158" t="s">
        <v>220</v>
      </c>
      <c r="Y182" s="148"/>
      <c r="Z182" s="148"/>
      <c r="AA182" s="148"/>
      <c r="AB182" s="148"/>
      <c r="AC182" s="148"/>
      <c r="AD182" s="148"/>
      <c r="AE182" s="148"/>
      <c r="AF182" s="148"/>
      <c r="AG182" s="148" t="s">
        <v>221</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
      <c r="A183" s="155"/>
      <c r="B183" s="156"/>
      <c r="C183" s="184" t="s">
        <v>384</v>
      </c>
      <c r="D183" s="182"/>
      <c r="E183" s="183">
        <v>4.8</v>
      </c>
      <c r="F183" s="158"/>
      <c r="G183" s="158"/>
      <c r="H183" s="158"/>
      <c r="I183" s="158"/>
      <c r="J183" s="158"/>
      <c r="K183" s="158"/>
      <c r="L183" s="158"/>
      <c r="M183" s="158"/>
      <c r="N183" s="158"/>
      <c r="O183" s="158"/>
      <c r="P183" s="158"/>
      <c r="Q183" s="158"/>
      <c r="R183" s="158"/>
      <c r="S183" s="158"/>
      <c r="T183" s="158"/>
      <c r="U183" s="158"/>
      <c r="V183" s="158"/>
      <c r="W183" s="158"/>
      <c r="X183" s="158"/>
      <c r="Y183" s="148"/>
      <c r="Z183" s="148"/>
      <c r="AA183" s="148"/>
      <c r="AB183" s="148"/>
      <c r="AC183" s="148"/>
      <c r="AD183" s="148"/>
      <c r="AE183" s="148"/>
      <c r="AF183" s="148"/>
      <c r="AG183" s="148" t="s">
        <v>225</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
      <c r="A184" s="155"/>
      <c r="B184" s="156"/>
      <c r="C184" s="243"/>
      <c r="D184" s="244"/>
      <c r="E184" s="244"/>
      <c r="F184" s="244"/>
      <c r="G184" s="244"/>
      <c r="H184" s="158"/>
      <c r="I184" s="158"/>
      <c r="J184" s="158"/>
      <c r="K184" s="158"/>
      <c r="L184" s="158"/>
      <c r="M184" s="158"/>
      <c r="N184" s="158"/>
      <c r="O184" s="158"/>
      <c r="P184" s="158"/>
      <c r="Q184" s="158"/>
      <c r="R184" s="158"/>
      <c r="S184" s="158"/>
      <c r="T184" s="158"/>
      <c r="U184" s="158"/>
      <c r="V184" s="158"/>
      <c r="W184" s="158"/>
      <c r="X184" s="158"/>
      <c r="Y184" s="148"/>
      <c r="Z184" s="148"/>
      <c r="AA184" s="148"/>
      <c r="AB184" s="148"/>
      <c r="AC184" s="148"/>
      <c r="AD184" s="148"/>
      <c r="AE184" s="148"/>
      <c r="AF184" s="148"/>
      <c r="AG184" s="148" t="s">
        <v>182</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x14ac:dyDescent="0.2">
      <c r="A185" s="161" t="s">
        <v>171</v>
      </c>
      <c r="B185" s="162" t="s">
        <v>118</v>
      </c>
      <c r="C185" s="177" t="s">
        <v>119</v>
      </c>
      <c r="D185" s="163"/>
      <c r="E185" s="164"/>
      <c r="F185" s="165"/>
      <c r="G185" s="165">
        <f>SUMIF(AG186:AG222,"&lt;&gt;NOR",G186:G222)</f>
        <v>0</v>
      </c>
      <c r="H185" s="165"/>
      <c r="I185" s="165">
        <f>SUM(I186:I222)</f>
        <v>0</v>
      </c>
      <c r="J185" s="165"/>
      <c r="K185" s="165">
        <f>SUM(K186:K222)</f>
        <v>0</v>
      </c>
      <c r="L185" s="165"/>
      <c r="M185" s="165">
        <f>SUM(M186:M222)</f>
        <v>0</v>
      </c>
      <c r="N185" s="165"/>
      <c r="O185" s="165">
        <f>SUM(O186:O222)</f>
        <v>0</v>
      </c>
      <c r="P185" s="165"/>
      <c r="Q185" s="165">
        <f>SUM(Q186:Q222)</f>
        <v>4.22</v>
      </c>
      <c r="R185" s="165"/>
      <c r="S185" s="165"/>
      <c r="T185" s="166"/>
      <c r="U185" s="160"/>
      <c r="V185" s="160">
        <f>SUM(V186:V222)</f>
        <v>42.6</v>
      </c>
      <c r="W185" s="160"/>
      <c r="X185" s="160"/>
      <c r="AG185" t="s">
        <v>172</v>
      </c>
    </row>
    <row r="186" spans="1:60" outlineLevel="1" x14ac:dyDescent="0.2">
      <c r="A186" s="167">
        <v>40</v>
      </c>
      <c r="B186" s="168" t="s">
        <v>385</v>
      </c>
      <c r="C186" s="178" t="s">
        <v>386</v>
      </c>
      <c r="D186" s="169" t="s">
        <v>268</v>
      </c>
      <c r="E186" s="170">
        <v>3</v>
      </c>
      <c r="F186" s="171"/>
      <c r="G186" s="172">
        <f>ROUND(E186*F186,2)</f>
        <v>0</v>
      </c>
      <c r="H186" s="171"/>
      <c r="I186" s="172">
        <f>ROUND(E186*H186,2)</f>
        <v>0</v>
      </c>
      <c r="J186" s="171"/>
      <c r="K186" s="172">
        <f>ROUND(E186*J186,2)</f>
        <v>0</v>
      </c>
      <c r="L186" s="172">
        <v>15</v>
      </c>
      <c r="M186" s="172">
        <f>G186*(1+L186/100)</f>
        <v>0</v>
      </c>
      <c r="N186" s="172">
        <v>0</v>
      </c>
      <c r="O186" s="172">
        <f>ROUND(E186*N186,2)</f>
        <v>0</v>
      </c>
      <c r="P186" s="172">
        <v>2.8700000000000002E-3</v>
      </c>
      <c r="Q186" s="172">
        <f>ROUND(E186*P186,2)</f>
        <v>0.01</v>
      </c>
      <c r="R186" s="172" t="s">
        <v>346</v>
      </c>
      <c r="S186" s="172" t="s">
        <v>176</v>
      </c>
      <c r="T186" s="173" t="s">
        <v>176</v>
      </c>
      <c r="U186" s="158">
        <v>6.2</v>
      </c>
      <c r="V186" s="158">
        <f>ROUND(E186*U186,2)</f>
        <v>18.600000000000001</v>
      </c>
      <c r="W186" s="158"/>
      <c r="X186" s="158" t="s">
        <v>220</v>
      </c>
      <c r="Y186" s="148"/>
      <c r="Z186" s="148"/>
      <c r="AA186" s="148"/>
      <c r="AB186" s="148"/>
      <c r="AC186" s="148"/>
      <c r="AD186" s="148"/>
      <c r="AE186" s="148"/>
      <c r="AF186" s="148"/>
      <c r="AG186" s="148" t="s">
        <v>221</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
      <c r="A187" s="155"/>
      <c r="B187" s="156"/>
      <c r="C187" s="184" t="s">
        <v>387</v>
      </c>
      <c r="D187" s="182"/>
      <c r="E187" s="183">
        <v>3</v>
      </c>
      <c r="F187" s="158"/>
      <c r="G187" s="158"/>
      <c r="H187" s="158"/>
      <c r="I187" s="158"/>
      <c r="J187" s="158"/>
      <c r="K187" s="158"/>
      <c r="L187" s="158"/>
      <c r="M187" s="158"/>
      <c r="N187" s="158"/>
      <c r="O187" s="158"/>
      <c r="P187" s="158"/>
      <c r="Q187" s="158"/>
      <c r="R187" s="158"/>
      <c r="S187" s="158"/>
      <c r="T187" s="158"/>
      <c r="U187" s="158"/>
      <c r="V187" s="158"/>
      <c r="W187" s="158"/>
      <c r="X187" s="158"/>
      <c r="Y187" s="148"/>
      <c r="Z187" s="148"/>
      <c r="AA187" s="148"/>
      <c r="AB187" s="148"/>
      <c r="AC187" s="148"/>
      <c r="AD187" s="148"/>
      <c r="AE187" s="148"/>
      <c r="AF187" s="148"/>
      <c r="AG187" s="148" t="s">
        <v>225</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
      <c r="A188" s="155"/>
      <c r="B188" s="156"/>
      <c r="C188" s="243"/>
      <c r="D188" s="244"/>
      <c r="E188" s="244"/>
      <c r="F188" s="244"/>
      <c r="G188" s="244"/>
      <c r="H188" s="158"/>
      <c r="I188" s="158"/>
      <c r="J188" s="158"/>
      <c r="K188" s="158"/>
      <c r="L188" s="158"/>
      <c r="M188" s="158"/>
      <c r="N188" s="158"/>
      <c r="O188" s="158"/>
      <c r="P188" s="158"/>
      <c r="Q188" s="158"/>
      <c r="R188" s="158"/>
      <c r="S188" s="158"/>
      <c r="T188" s="158"/>
      <c r="U188" s="158"/>
      <c r="V188" s="158"/>
      <c r="W188" s="158"/>
      <c r="X188" s="158"/>
      <c r="Y188" s="148"/>
      <c r="Z188" s="148"/>
      <c r="AA188" s="148"/>
      <c r="AB188" s="148"/>
      <c r="AC188" s="148"/>
      <c r="AD188" s="148"/>
      <c r="AE188" s="148"/>
      <c r="AF188" s="148"/>
      <c r="AG188" s="148" t="s">
        <v>182</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22.5" outlineLevel="1" x14ac:dyDescent="0.2">
      <c r="A189" s="167">
        <v>41</v>
      </c>
      <c r="B189" s="168" t="s">
        <v>388</v>
      </c>
      <c r="C189" s="178" t="s">
        <v>389</v>
      </c>
      <c r="D189" s="169" t="s">
        <v>268</v>
      </c>
      <c r="E189" s="170">
        <v>3</v>
      </c>
      <c r="F189" s="171"/>
      <c r="G189" s="172">
        <f>ROUND(E189*F189,2)</f>
        <v>0</v>
      </c>
      <c r="H189" s="171"/>
      <c r="I189" s="172">
        <f>ROUND(E189*H189,2)</f>
        <v>0</v>
      </c>
      <c r="J189" s="171"/>
      <c r="K189" s="172">
        <f>ROUND(E189*J189,2)</f>
        <v>0</v>
      </c>
      <c r="L189" s="172">
        <v>15</v>
      </c>
      <c r="M189" s="172">
        <f>G189*(1+L189/100)</f>
        <v>0</v>
      </c>
      <c r="N189" s="172">
        <v>1.34E-3</v>
      </c>
      <c r="O189" s="172">
        <f>ROUND(E189*N189,2)</f>
        <v>0</v>
      </c>
      <c r="P189" s="172">
        <v>0</v>
      </c>
      <c r="Q189" s="172">
        <f>ROUND(E189*P189,2)</f>
        <v>0</v>
      </c>
      <c r="R189" s="172" t="s">
        <v>346</v>
      </c>
      <c r="S189" s="172" t="s">
        <v>176</v>
      </c>
      <c r="T189" s="173" t="s">
        <v>176</v>
      </c>
      <c r="U189" s="158">
        <v>1.23</v>
      </c>
      <c r="V189" s="158">
        <f>ROUND(E189*U189,2)</f>
        <v>3.69</v>
      </c>
      <c r="W189" s="158"/>
      <c r="X189" s="158" t="s">
        <v>220</v>
      </c>
      <c r="Y189" s="148"/>
      <c r="Z189" s="148"/>
      <c r="AA189" s="148"/>
      <c r="AB189" s="148"/>
      <c r="AC189" s="148"/>
      <c r="AD189" s="148"/>
      <c r="AE189" s="148"/>
      <c r="AF189" s="148"/>
      <c r="AG189" s="148" t="s">
        <v>221</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
      <c r="A190" s="155"/>
      <c r="B190" s="156"/>
      <c r="C190" s="184" t="s">
        <v>387</v>
      </c>
      <c r="D190" s="182"/>
      <c r="E190" s="183">
        <v>3</v>
      </c>
      <c r="F190" s="158"/>
      <c r="G190" s="158"/>
      <c r="H190" s="158"/>
      <c r="I190" s="158"/>
      <c r="J190" s="158"/>
      <c r="K190" s="158"/>
      <c r="L190" s="158"/>
      <c r="M190" s="158"/>
      <c r="N190" s="158"/>
      <c r="O190" s="158"/>
      <c r="P190" s="158"/>
      <c r="Q190" s="158"/>
      <c r="R190" s="158"/>
      <c r="S190" s="158"/>
      <c r="T190" s="158"/>
      <c r="U190" s="158"/>
      <c r="V190" s="158"/>
      <c r="W190" s="158"/>
      <c r="X190" s="158"/>
      <c r="Y190" s="148"/>
      <c r="Z190" s="148"/>
      <c r="AA190" s="148"/>
      <c r="AB190" s="148"/>
      <c r="AC190" s="148"/>
      <c r="AD190" s="148"/>
      <c r="AE190" s="148"/>
      <c r="AF190" s="148"/>
      <c r="AG190" s="148" t="s">
        <v>225</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
      <c r="A191" s="155"/>
      <c r="B191" s="156"/>
      <c r="C191" s="243"/>
      <c r="D191" s="244"/>
      <c r="E191" s="244"/>
      <c r="F191" s="244"/>
      <c r="G191" s="244"/>
      <c r="H191" s="158"/>
      <c r="I191" s="158"/>
      <c r="J191" s="158"/>
      <c r="K191" s="158"/>
      <c r="L191" s="158"/>
      <c r="M191" s="158"/>
      <c r="N191" s="158"/>
      <c r="O191" s="158"/>
      <c r="P191" s="158"/>
      <c r="Q191" s="158"/>
      <c r="R191" s="158"/>
      <c r="S191" s="158"/>
      <c r="T191" s="158"/>
      <c r="U191" s="158"/>
      <c r="V191" s="158"/>
      <c r="W191" s="158"/>
      <c r="X191" s="158"/>
      <c r="Y191" s="148"/>
      <c r="Z191" s="148"/>
      <c r="AA191" s="148"/>
      <c r="AB191" s="148"/>
      <c r="AC191" s="148"/>
      <c r="AD191" s="148"/>
      <c r="AE191" s="148"/>
      <c r="AF191" s="148"/>
      <c r="AG191" s="148" t="s">
        <v>182</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ht="22.5" outlineLevel="1" x14ac:dyDescent="0.2">
      <c r="A192" s="167">
        <v>42</v>
      </c>
      <c r="B192" s="168" t="s">
        <v>390</v>
      </c>
      <c r="C192" s="178" t="s">
        <v>391</v>
      </c>
      <c r="D192" s="169" t="s">
        <v>268</v>
      </c>
      <c r="E192" s="170">
        <v>3</v>
      </c>
      <c r="F192" s="171"/>
      <c r="G192" s="172">
        <f>ROUND(E192*F192,2)</f>
        <v>0</v>
      </c>
      <c r="H192" s="171"/>
      <c r="I192" s="172">
        <f>ROUND(E192*H192,2)</f>
        <v>0</v>
      </c>
      <c r="J192" s="171"/>
      <c r="K192" s="172">
        <f>ROUND(E192*J192,2)</f>
        <v>0</v>
      </c>
      <c r="L192" s="172">
        <v>15</v>
      </c>
      <c r="M192" s="172">
        <f>G192*(1+L192/100)</f>
        <v>0</v>
      </c>
      <c r="N192" s="172">
        <v>2.0000000000000002E-5</v>
      </c>
      <c r="O192" s="172">
        <f>ROUND(E192*N192,2)</f>
        <v>0</v>
      </c>
      <c r="P192" s="172">
        <v>0</v>
      </c>
      <c r="Q192" s="172">
        <f>ROUND(E192*P192,2)</f>
        <v>0</v>
      </c>
      <c r="R192" s="172" t="s">
        <v>346</v>
      </c>
      <c r="S192" s="172" t="s">
        <v>176</v>
      </c>
      <c r="T192" s="173" t="s">
        <v>176</v>
      </c>
      <c r="U192" s="158">
        <v>1.8</v>
      </c>
      <c r="V192" s="158">
        <f>ROUND(E192*U192,2)</f>
        <v>5.4</v>
      </c>
      <c r="W192" s="158"/>
      <c r="X192" s="158" t="s">
        <v>220</v>
      </c>
      <c r="Y192" s="148"/>
      <c r="Z192" s="148"/>
      <c r="AA192" s="148"/>
      <c r="AB192" s="148"/>
      <c r="AC192" s="148"/>
      <c r="AD192" s="148"/>
      <c r="AE192" s="148"/>
      <c r="AF192" s="148"/>
      <c r="AG192" s="148" t="s">
        <v>221</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
      <c r="A193" s="155"/>
      <c r="B193" s="156"/>
      <c r="C193" s="184" t="s">
        <v>387</v>
      </c>
      <c r="D193" s="182"/>
      <c r="E193" s="183">
        <v>3</v>
      </c>
      <c r="F193" s="158"/>
      <c r="G193" s="158"/>
      <c r="H193" s="158"/>
      <c r="I193" s="158"/>
      <c r="J193" s="158"/>
      <c r="K193" s="158"/>
      <c r="L193" s="158"/>
      <c r="M193" s="158"/>
      <c r="N193" s="158"/>
      <c r="O193" s="158"/>
      <c r="P193" s="158"/>
      <c r="Q193" s="158"/>
      <c r="R193" s="158"/>
      <c r="S193" s="158"/>
      <c r="T193" s="158"/>
      <c r="U193" s="158"/>
      <c r="V193" s="158"/>
      <c r="W193" s="158"/>
      <c r="X193" s="158"/>
      <c r="Y193" s="148"/>
      <c r="Z193" s="148"/>
      <c r="AA193" s="148"/>
      <c r="AB193" s="148"/>
      <c r="AC193" s="148"/>
      <c r="AD193" s="148"/>
      <c r="AE193" s="148"/>
      <c r="AF193" s="148"/>
      <c r="AG193" s="148" t="s">
        <v>225</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
      <c r="A194" s="155"/>
      <c r="B194" s="156"/>
      <c r="C194" s="243"/>
      <c r="D194" s="244"/>
      <c r="E194" s="244"/>
      <c r="F194" s="244"/>
      <c r="G194" s="244"/>
      <c r="H194" s="158"/>
      <c r="I194" s="158"/>
      <c r="J194" s="158"/>
      <c r="K194" s="158"/>
      <c r="L194" s="158"/>
      <c r="M194" s="158"/>
      <c r="N194" s="158"/>
      <c r="O194" s="158"/>
      <c r="P194" s="158"/>
      <c r="Q194" s="158"/>
      <c r="R194" s="158"/>
      <c r="S194" s="158"/>
      <c r="T194" s="158"/>
      <c r="U194" s="158"/>
      <c r="V194" s="158"/>
      <c r="W194" s="158"/>
      <c r="X194" s="158"/>
      <c r="Y194" s="148"/>
      <c r="Z194" s="148"/>
      <c r="AA194" s="148"/>
      <c r="AB194" s="148"/>
      <c r="AC194" s="148"/>
      <c r="AD194" s="148"/>
      <c r="AE194" s="148"/>
      <c r="AF194" s="148"/>
      <c r="AG194" s="148" t="s">
        <v>182</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ht="33.75" outlineLevel="1" x14ac:dyDescent="0.2">
      <c r="A195" s="167">
        <v>43</v>
      </c>
      <c r="B195" s="168" t="s">
        <v>392</v>
      </c>
      <c r="C195" s="178" t="s">
        <v>393</v>
      </c>
      <c r="D195" s="169" t="s">
        <v>307</v>
      </c>
      <c r="E195" s="170">
        <v>1.9379999999999999</v>
      </c>
      <c r="F195" s="171"/>
      <c r="G195" s="172">
        <f>ROUND(E195*F195,2)</f>
        <v>0</v>
      </c>
      <c r="H195" s="171"/>
      <c r="I195" s="172">
        <f>ROUND(E195*H195,2)</f>
        <v>0</v>
      </c>
      <c r="J195" s="171"/>
      <c r="K195" s="172">
        <f>ROUND(E195*J195,2)</f>
        <v>0</v>
      </c>
      <c r="L195" s="172">
        <v>15</v>
      </c>
      <c r="M195" s="172">
        <f>G195*(1+L195/100)</f>
        <v>0</v>
      </c>
      <c r="N195" s="172">
        <v>1.82E-3</v>
      </c>
      <c r="O195" s="172">
        <f>ROUND(E195*N195,2)</f>
        <v>0</v>
      </c>
      <c r="P195" s="172">
        <v>1.8</v>
      </c>
      <c r="Q195" s="172">
        <f>ROUND(E195*P195,2)</f>
        <v>3.49</v>
      </c>
      <c r="R195" s="172" t="s">
        <v>346</v>
      </c>
      <c r="S195" s="172" t="s">
        <v>176</v>
      </c>
      <c r="T195" s="173" t="s">
        <v>176</v>
      </c>
      <c r="U195" s="158">
        <v>3.6080000000000001</v>
      </c>
      <c r="V195" s="158">
        <f>ROUND(E195*U195,2)</f>
        <v>6.99</v>
      </c>
      <c r="W195" s="158"/>
      <c r="X195" s="158" t="s">
        <v>220</v>
      </c>
      <c r="Y195" s="148"/>
      <c r="Z195" s="148"/>
      <c r="AA195" s="148"/>
      <c r="AB195" s="148"/>
      <c r="AC195" s="148"/>
      <c r="AD195" s="148"/>
      <c r="AE195" s="148"/>
      <c r="AF195" s="148"/>
      <c r="AG195" s="148" t="s">
        <v>221</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x14ac:dyDescent="0.2">
      <c r="A196" s="155"/>
      <c r="B196" s="156"/>
      <c r="C196" s="260" t="s">
        <v>394</v>
      </c>
      <c r="D196" s="261"/>
      <c r="E196" s="261"/>
      <c r="F196" s="261"/>
      <c r="G196" s="261"/>
      <c r="H196" s="158"/>
      <c r="I196" s="158"/>
      <c r="J196" s="158"/>
      <c r="K196" s="158"/>
      <c r="L196" s="158"/>
      <c r="M196" s="158"/>
      <c r="N196" s="158"/>
      <c r="O196" s="158"/>
      <c r="P196" s="158"/>
      <c r="Q196" s="158"/>
      <c r="R196" s="158"/>
      <c r="S196" s="158"/>
      <c r="T196" s="158"/>
      <c r="U196" s="158"/>
      <c r="V196" s="158"/>
      <c r="W196" s="158"/>
      <c r="X196" s="158"/>
      <c r="Y196" s="148"/>
      <c r="Z196" s="148"/>
      <c r="AA196" s="148"/>
      <c r="AB196" s="148"/>
      <c r="AC196" s="148"/>
      <c r="AD196" s="148"/>
      <c r="AE196" s="148"/>
      <c r="AF196" s="148"/>
      <c r="AG196" s="148" t="s">
        <v>223</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
      <c r="A197" s="155"/>
      <c r="B197" s="156"/>
      <c r="C197" s="247" t="s">
        <v>395</v>
      </c>
      <c r="D197" s="248"/>
      <c r="E197" s="248"/>
      <c r="F197" s="248"/>
      <c r="G197" s="248"/>
      <c r="H197" s="158"/>
      <c r="I197" s="158"/>
      <c r="J197" s="158"/>
      <c r="K197" s="158"/>
      <c r="L197" s="158"/>
      <c r="M197" s="158"/>
      <c r="N197" s="158"/>
      <c r="O197" s="158"/>
      <c r="P197" s="158"/>
      <c r="Q197" s="158"/>
      <c r="R197" s="158"/>
      <c r="S197" s="158"/>
      <c r="T197" s="158"/>
      <c r="U197" s="158"/>
      <c r="V197" s="158"/>
      <c r="W197" s="158"/>
      <c r="X197" s="158"/>
      <c r="Y197" s="148"/>
      <c r="Z197" s="148"/>
      <c r="AA197" s="148"/>
      <c r="AB197" s="148"/>
      <c r="AC197" s="148"/>
      <c r="AD197" s="148"/>
      <c r="AE197" s="148"/>
      <c r="AF197" s="148"/>
      <c r="AG197" s="148" t="s">
        <v>181</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
      <c r="A198" s="155"/>
      <c r="B198" s="156"/>
      <c r="C198" s="184" t="s">
        <v>396</v>
      </c>
      <c r="D198" s="182"/>
      <c r="E198" s="183">
        <v>1.9379999999999999</v>
      </c>
      <c r="F198" s="158"/>
      <c r="G198" s="158"/>
      <c r="H198" s="158"/>
      <c r="I198" s="158"/>
      <c r="J198" s="158"/>
      <c r="K198" s="158"/>
      <c r="L198" s="158"/>
      <c r="M198" s="158"/>
      <c r="N198" s="158"/>
      <c r="O198" s="158"/>
      <c r="P198" s="158"/>
      <c r="Q198" s="158"/>
      <c r="R198" s="158"/>
      <c r="S198" s="158"/>
      <c r="T198" s="158"/>
      <c r="U198" s="158"/>
      <c r="V198" s="158"/>
      <c r="W198" s="158"/>
      <c r="X198" s="158"/>
      <c r="Y198" s="148"/>
      <c r="Z198" s="148"/>
      <c r="AA198" s="148"/>
      <c r="AB198" s="148"/>
      <c r="AC198" s="148"/>
      <c r="AD198" s="148"/>
      <c r="AE198" s="148"/>
      <c r="AF198" s="148"/>
      <c r="AG198" s="148" t="s">
        <v>225</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1" x14ac:dyDescent="0.2">
      <c r="A199" s="155"/>
      <c r="B199" s="156"/>
      <c r="C199" s="243"/>
      <c r="D199" s="244"/>
      <c r="E199" s="244"/>
      <c r="F199" s="244"/>
      <c r="G199" s="244"/>
      <c r="H199" s="158"/>
      <c r="I199" s="158"/>
      <c r="J199" s="158"/>
      <c r="K199" s="158"/>
      <c r="L199" s="158"/>
      <c r="M199" s="158"/>
      <c r="N199" s="158"/>
      <c r="O199" s="158"/>
      <c r="P199" s="158"/>
      <c r="Q199" s="158"/>
      <c r="R199" s="158"/>
      <c r="S199" s="158"/>
      <c r="T199" s="158"/>
      <c r="U199" s="158"/>
      <c r="V199" s="158"/>
      <c r="W199" s="158"/>
      <c r="X199" s="158"/>
      <c r="Y199" s="148"/>
      <c r="Z199" s="148"/>
      <c r="AA199" s="148"/>
      <c r="AB199" s="148"/>
      <c r="AC199" s="148"/>
      <c r="AD199" s="148"/>
      <c r="AE199" s="148"/>
      <c r="AF199" s="148"/>
      <c r="AG199" s="148" t="s">
        <v>182</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ht="22.5" outlineLevel="1" x14ac:dyDescent="0.2">
      <c r="A200" s="167">
        <v>44</v>
      </c>
      <c r="B200" s="168" t="s">
        <v>397</v>
      </c>
      <c r="C200" s="178" t="s">
        <v>398</v>
      </c>
      <c r="D200" s="169" t="s">
        <v>268</v>
      </c>
      <c r="E200" s="170">
        <v>2</v>
      </c>
      <c r="F200" s="171"/>
      <c r="G200" s="172">
        <f>ROUND(E200*F200,2)</f>
        <v>0</v>
      </c>
      <c r="H200" s="171"/>
      <c r="I200" s="172">
        <f>ROUND(E200*H200,2)</f>
        <v>0</v>
      </c>
      <c r="J200" s="171"/>
      <c r="K200" s="172">
        <f>ROUND(E200*J200,2)</f>
        <v>0</v>
      </c>
      <c r="L200" s="172">
        <v>15</v>
      </c>
      <c r="M200" s="172">
        <f>G200*(1+L200/100)</f>
        <v>0</v>
      </c>
      <c r="N200" s="172">
        <v>4.8999999999999998E-4</v>
      </c>
      <c r="O200" s="172">
        <f>ROUND(E200*N200,2)</f>
        <v>0</v>
      </c>
      <c r="P200" s="172">
        <v>3.7999999999999999E-2</v>
      </c>
      <c r="Q200" s="172">
        <f>ROUND(E200*P200,2)</f>
        <v>0.08</v>
      </c>
      <c r="R200" s="172" t="s">
        <v>346</v>
      </c>
      <c r="S200" s="172" t="s">
        <v>176</v>
      </c>
      <c r="T200" s="173" t="s">
        <v>176</v>
      </c>
      <c r="U200" s="158">
        <v>0.59499999999999997</v>
      </c>
      <c r="V200" s="158">
        <f>ROUND(E200*U200,2)</f>
        <v>1.19</v>
      </c>
      <c r="W200" s="158"/>
      <c r="X200" s="158" t="s">
        <v>220</v>
      </c>
      <c r="Y200" s="148"/>
      <c r="Z200" s="148"/>
      <c r="AA200" s="148"/>
      <c r="AB200" s="148"/>
      <c r="AC200" s="148"/>
      <c r="AD200" s="148"/>
      <c r="AE200" s="148"/>
      <c r="AF200" s="148"/>
      <c r="AG200" s="148" t="s">
        <v>221</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1" x14ac:dyDescent="0.2">
      <c r="A201" s="155"/>
      <c r="B201" s="156"/>
      <c r="C201" s="245" t="s">
        <v>395</v>
      </c>
      <c r="D201" s="246"/>
      <c r="E201" s="246"/>
      <c r="F201" s="246"/>
      <c r="G201" s="246"/>
      <c r="H201" s="158"/>
      <c r="I201" s="158"/>
      <c r="J201" s="158"/>
      <c r="K201" s="158"/>
      <c r="L201" s="158"/>
      <c r="M201" s="158"/>
      <c r="N201" s="158"/>
      <c r="O201" s="158"/>
      <c r="P201" s="158"/>
      <c r="Q201" s="158"/>
      <c r="R201" s="158"/>
      <c r="S201" s="158"/>
      <c r="T201" s="158"/>
      <c r="U201" s="158"/>
      <c r="V201" s="158"/>
      <c r="W201" s="158"/>
      <c r="X201" s="158"/>
      <c r="Y201" s="148"/>
      <c r="Z201" s="148"/>
      <c r="AA201" s="148"/>
      <c r="AB201" s="148"/>
      <c r="AC201" s="148"/>
      <c r="AD201" s="148"/>
      <c r="AE201" s="148"/>
      <c r="AF201" s="148"/>
      <c r="AG201" s="148" t="s">
        <v>181</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
      <c r="A202" s="155"/>
      <c r="B202" s="156"/>
      <c r="C202" s="184" t="s">
        <v>272</v>
      </c>
      <c r="D202" s="182"/>
      <c r="E202" s="183">
        <v>2</v>
      </c>
      <c r="F202" s="158"/>
      <c r="G202" s="158"/>
      <c r="H202" s="158"/>
      <c r="I202" s="158"/>
      <c r="J202" s="158"/>
      <c r="K202" s="158"/>
      <c r="L202" s="158"/>
      <c r="M202" s="158"/>
      <c r="N202" s="158"/>
      <c r="O202" s="158"/>
      <c r="P202" s="158"/>
      <c r="Q202" s="158"/>
      <c r="R202" s="158"/>
      <c r="S202" s="158"/>
      <c r="T202" s="158"/>
      <c r="U202" s="158"/>
      <c r="V202" s="158"/>
      <c r="W202" s="158"/>
      <c r="X202" s="158"/>
      <c r="Y202" s="148"/>
      <c r="Z202" s="148"/>
      <c r="AA202" s="148"/>
      <c r="AB202" s="148"/>
      <c r="AC202" s="148"/>
      <c r="AD202" s="148"/>
      <c r="AE202" s="148"/>
      <c r="AF202" s="148"/>
      <c r="AG202" s="148" t="s">
        <v>225</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x14ac:dyDescent="0.2">
      <c r="A203" s="155"/>
      <c r="B203" s="156"/>
      <c r="C203" s="243"/>
      <c r="D203" s="244"/>
      <c r="E203" s="244"/>
      <c r="F203" s="244"/>
      <c r="G203" s="244"/>
      <c r="H203" s="158"/>
      <c r="I203" s="158"/>
      <c r="J203" s="158"/>
      <c r="K203" s="158"/>
      <c r="L203" s="158"/>
      <c r="M203" s="158"/>
      <c r="N203" s="158"/>
      <c r="O203" s="158"/>
      <c r="P203" s="158"/>
      <c r="Q203" s="158"/>
      <c r="R203" s="158"/>
      <c r="S203" s="158"/>
      <c r="T203" s="158"/>
      <c r="U203" s="158"/>
      <c r="V203" s="158"/>
      <c r="W203" s="158"/>
      <c r="X203" s="158"/>
      <c r="Y203" s="148"/>
      <c r="Z203" s="148"/>
      <c r="AA203" s="148"/>
      <c r="AB203" s="148"/>
      <c r="AC203" s="148"/>
      <c r="AD203" s="148"/>
      <c r="AE203" s="148"/>
      <c r="AF203" s="148"/>
      <c r="AG203" s="148" t="s">
        <v>182</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ht="33.75" outlineLevel="1" x14ac:dyDescent="0.2">
      <c r="A204" s="167">
        <v>45</v>
      </c>
      <c r="B204" s="168" t="s">
        <v>399</v>
      </c>
      <c r="C204" s="178" t="s">
        <v>400</v>
      </c>
      <c r="D204" s="169" t="s">
        <v>268</v>
      </c>
      <c r="E204" s="170">
        <v>3</v>
      </c>
      <c r="F204" s="171"/>
      <c r="G204" s="172">
        <f>ROUND(E204*F204,2)</f>
        <v>0</v>
      </c>
      <c r="H204" s="171"/>
      <c r="I204" s="172">
        <f>ROUND(E204*H204,2)</f>
        <v>0</v>
      </c>
      <c r="J204" s="171"/>
      <c r="K204" s="172">
        <f>ROUND(E204*J204,2)</f>
        <v>0</v>
      </c>
      <c r="L204" s="172">
        <v>15</v>
      </c>
      <c r="M204" s="172">
        <f>G204*(1+L204/100)</f>
        <v>0</v>
      </c>
      <c r="N204" s="172">
        <v>0</v>
      </c>
      <c r="O204" s="172">
        <f>ROUND(E204*N204,2)</f>
        <v>0</v>
      </c>
      <c r="P204" s="172">
        <v>4.2000000000000003E-2</v>
      </c>
      <c r="Q204" s="172">
        <f>ROUND(E204*P204,2)</f>
        <v>0.13</v>
      </c>
      <c r="R204" s="172" t="s">
        <v>346</v>
      </c>
      <c r="S204" s="172" t="s">
        <v>176</v>
      </c>
      <c r="T204" s="173" t="s">
        <v>176</v>
      </c>
      <c r="U204" s="158">
        <v>0.71499999999999997</v>
      </c>
      <c r="V204" s="158">
        <f>ROUND(E204*U204,2)</f>
        <v>2.15</v>
      </c>
      <c r="W204" s="158"/>
      <c r="X204" s="158" t="s">
        <v>220</v>
      </c>
      <c r="Y204" s="148"/>
      <c r="Z204" s="148"/>
      <c r="AA204" s="148"/>
      <c r="AB204" s="148"/>
      <c r="AC204" s="148"/>
      <c r="AD204" s="148"/>
      <c r="AE204" s="148"/>
      <c r="AF204" s="148"/>
      <c r="AG204" s="148" t="s">
        <v>221</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1" x14ac:dyDescent="0.2">
      <c r="A205" s="155"/>
      <c r="B205" s="156"/>
      <c r="C205" s="184" t="s">
        <v>401</v>
      </c>
      <c r="D205" s="182"/>
      <c r="E205" s="183">
        <v>3</v>
      </c>
      <c r="F205" s="158"/>
      <c r="G205" s="158"/>
      <c r="H205" s="158"/>
      <c r="I205" s="158"/>
      <c r="J205" s="158"/>
      <c r="K205" s="158"/>
      <c r="L205" s="158"/>
      <c r="M205" s="158"/>
      <c r="N205" s="158"/>
      <c r="O205" s="158"/>
      <c r="P205" s="158"/>
      <c r="Q205" s="158"/>
      <c r="R205" s="158"/>
      <c r="S205" s="158"/>
      <c r="T205" s="158"/>
      <c r="U205" s="158"/>
      <c r="V205" s="158"/>
      <c r="W205" s="158"/>
      <c r="X205" s="158"/>
      <c r="Y205" s="148"/>
      <c r="Z205" s="148"/>
      <c r="AA205" s="148"/>
      <c r="AB205" s="148"/>
      <c r="AC205" s="148"/>
      <c r="AD205" s="148"/>
      <c r="AE205" s="148"/>
      <c r="AF205" s="148"/>
      <c r="AG205" s="148" t="s">
        <v>225</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1" x14ac:dyDescent="0.2">
      <c r="A206" s="155"/>
      <c r="B206" s="156"/>
      <c r="C206" s="243"/>
      <c r="D206" s="244"/>
      <c r="E206" s="244"/>
      <c r="F206" s="244"/>
      <c r="G206" s="244"/>
      <c r="H206" s="158"/>
      <c r="I206" s="158"/>
      <c r="J206" s="158"/>
      <c r="K206" s="158"/>
      <c r="L206" s="158"/>
      <c r="M206" s="158"/>
      <c r="N206" s="158"/>
      <c r="O206" s="158"/>
      <c r="P206" s="158"/>
      <c r="Q206" s="158"/>
      <c r="R206" s="158"/>
      <c r="S206" s="158"/>
      <c r="T206" s="158"/>
      <c r="U206" s="158"/>
      <c r="V206" s="158"/>
      <c r="W206" s="158"/>
      <c r="X206" s="158"/>
      <c r="Y206" s="148"/>
      <c r="Z206" s="148"/>
      <c r="AA206" s="148"/>
      <c r="AB206" s="148"/>
      <c r="AC206" s="148"/>
      <c r="AD206" s="148"/>
      <c r="AE206" s="148"/>
      <c r="AF206" s="148"/>
      <c r="AG206" s="148" t="s">
        <v>182</v>
      </c>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2.5" outlineLevel="1" x14ac:dyDescent="0.2">
      <c r="A207" s="167">
        <v>46</v>
      </c>
      <c r="B207" s="168" t="s">
        <v>402</v>
      </c>
      <c r="C207" s="178" t="s">
        <v>403</v>
      </c>
      <c r="D207" s="169" t="s">
        <v>234</v>
      </c>
      <c r="E207" s="170">
        <v>59.6</v>
      </c>
      <c r="F207" s="171"/>
      <c r="G207" s="172">
        <f>ROUND(E207*F207,2)</f>
        <v>0</v>
      </c>
      <c r="H207" s="171"/>
      <c r="I207" s="172">
        <f>ROUND(E207*H207,2)</f>
        <v>0</v>
      </c>
      <c r="J207" s="171"/>
      <c r="K207" s="172">
        <f>ROUND(E207*J207,2)</f>
        <v>0</v>
      </c>
      <c r="L207" s="172">
        <v>15</v>
      </c>
      <c r="M207" s="172">
        <f>G207*(1+L207/100)</f>
        <v>0</v>
      </c>
      <c r="N207" s="172">
        <v>0</v>
      </c>
      <c r="O207" s="172">
        <f>ROUND(E207*N207,2)</f>
        <v>0</v>
      </c>
      <c r="P207" s="172">
        <v>2E-3</v>
      </c>
      <c r="Q207" s="172">
        <f>ROUND(E207*P207,2)</f>
        <v>0.12</v>
      </c>
      <c r="R207" s="172" t="s">
        <v>346</v>
      </c>
      <c r="S207" s="172" t="s">
        <v>176</v>
      </c>
      <c r="T207" s="173" t="s">
        <v>176</v>
      </c>
      <c r="U207" s="158">
        <v>0.02</v>
      </c>
      <c r="V207" s="158">
        <f>ROUND(E207*U207,2)</f>
        <v>1.19</v>
      </c>
      <c r="W207" s="158"/>
      <c r="X207" s="158" t="s">
        <v>220</v>
      </c>
      <c r="Y207" s="148"/>
      <c r="Z207" s="148"/>
      <c r="AA207" s="148"/>
      <c r="AB207" s="148"/>
      <c r="AC207" s="148"/>
      <c r="AD207" s="148"/>
      <c r="AE207" s="148"/>
      <c r="AF207" s="148"/>
      <c r="AG207" s="148" t="s">
        <v>221</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1" x14ac:dyDescent="0.2">
      <c r="A208" s="155"/>
      <c r="B208" s="156"/>
      <c r="C208" s="184" t="s">
        <v>258</v>
      </c>
      <c r="D208" s="182"/>
      <c r="E208" s="183">
        <v>59.6</v>
      </c>
      <c r="F208" s="158"/>
      <c r="G208" s="158"/>
      <c r="H208" s="158"/>
      <c r="I208" s="158"/>
      <c r="J208" s="158"/>
      <c r="K208" s="158"/>
      <c r="L208" s="158"/>
      <c r="M208" s="158"/>
      <c r="N208" s="158"/>
      <c r="O208" s="158"/>
      <c r="P208" s="158"/>
      <c r="Q208" s="158"/>
      <c r="R208" s="158"/>
      <c r="S208" s="158"/>
      <c r="T208" s="158"/>
      <c r="U208" s="158"/>
      <c r="V208" s="158"/>
      <c r="W208" s="158"/>
      <c r="X208" s="158"/>
      <c r="Y208" s="148"/>
      <c r="Z208" s="148"/>
      <c r="AA208" s="148"/>
      <c r="AB208" s="148"/>
      <c r="AC208" s="148"/>
      <c r="AD208" s="148"/>
      <c r="AE208" s="148"/>
      <c r="AF208" s="148"/>
      <c r="AG208" s="148" t="s">
        <v>225</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x14ac:dyDescent="0.2">
      <c r="A209" s="155"/>
      <c r="B209" s="156"/>
      <c r="C209" s="243"/>
      <c r="D209" s="244"/>
      <c r="E209" s="244"/>
      <c r="F209" s="244"/>
      <c r="G209" s="244"/>
      <c r="H209" s="158"/>
      <c r="I209" s="158"/>
      <c r="J209" s="158"/>
      <c r="K209" s="158"/>
      <c r="L209" s="158"/>
      <c r="M209" s="158"/>
      <c r="N209" s="158"/>
      <c r="O209" s="158"/>
      <c r="P209" s="158"/>
      <c r="Q209" s="158"/>
      <c r="R209" s="158"/>
      <c r="S209" s="158"/>
      <c r="T209" s="158"/>
      <c r="U209" s="158"/>
      <c r="V209" s="158"/>
      <c r="W209" s="158"/>
      <c r="X209" s="158"/>
      <c r="Y209" s="148"/>
      <c r="Z209" s="148"/>
      <c r="AA209" s="148"/>
      <c r="AB209" s="148"/>
      <c r="AC209" s="148"/>
      <c r="AD209" s="148"/>
      <c r="AE209" s="148"/>
      <c r="AF209" s="148"/>
      <c r="AG209" s="148" t="s">
        <v>182</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ht="22.5" outlineLevel="1" x14ac:dyDescent="0.2">
      <c r="A210" s="167">
        <v>47</v>
      </c>
      <c r="B210" s="168" t="s">
        <v>404</v>
      </c>
      <c r="C210" s="178" t="s">
        <v>405</v>
      </c>
      <c r="D210" s="169" t="s">
        <v>234</v>
      </c>
      <c r="E210" s="170">
        <v>88.052000000000007</v>
      </c>
      <c r="F210" s="171"/>
      <c r="G210" s="172">
        <f>ROUND(E210*F210,2)</f>
        <v>0</v>
      </c>
      <c r="H210" s="171"/>
      <c r="I210" s="172">
        <f>ROUND(E210*H210,2)</f>
        <v>0</v>
      </c>
      <c r="J210" s="171"/>
      <c r="K210" s="172">
        <f>ROUND(E210*J210,2)</f>
        <v>0</v>
      </c>
      <c r="L210" s="172">
        <v>15</v>
      </c>
      <c r="M210" s="172">
        <f>G210*(1+L210/100)</f>
        <v>0</v>
      </c>
      <c r="N210" s="172">
        <v>0</v>
      </c>
      <c r="O210" s="172">
        <f>ROUND(E210*N210,2)</f>
        <v>0</v>
      </c>
      <c r="P210" s="172">
        <v>4.0000000000000001E-3</v>
      </c>
      <c r="Q210" s="172">
        <f>ROUND(E210*P210,2)</f>
        <v>0.35</v>
      </c>
      <c r="R210" s="172" t="s">
        <v>346</v>
      </c>
      <c r="S210" s="172" t="s">
        <v>176</v>
      </c>
      <c r="T210" s="173" t="s">
        <v>176</v>
      </c>
      <c r="U210" s="158">
        <v>0.03</v>
      </c>
      <c r="V210" s="158">
        <f>ROUND(E210*U210,2)</f>
        <v>2.64</v>
      </c>
      <c r="W210" s="158"/>
      <c r="X210" s="158" t="s">
        <v>220</v>
      </c>
      <c r="Y210" s="148"/>
      <c r="Z210" s="148"/>
      <c r="AA210" s="148"/>
      <c r="AB210" s="148"/>
      <c r="AC210" s="148"/>
      <c r="AD210" s="148"/>
      <c r="AE210" s="148"/>
      <c r="AF210" s="148"/>
      <c r="AG210" s="148" t="s">
        <v>221</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1" x14ac:dyDescent="0.2">
      <c r="A211" s="155"/>
      <c r="B211" s="156"/>
      <c r="C211" s="184" t="s">
        <v>275</v>
      </c>
      <c r="D211" s="182"/>
      <c r="E211" s="183">
        <v>82.976500000000001</v>
      </c>
      <c r="F211" s="158"/>
      <c r="G211" s="158"/>
      <c r="H211" s="158"/>
      <c r="I211" s="158"/>
      <c r="J211" s="158"/>
      <c r="K211" s="158"/>
      <c r="L211" s="158"/>
      <c r="M211" s="158"/>
      <c r="N211" s="158"/>
      <c r="O211" s="158"/>
      <c r="P211" s="158"/>
      <c r="Q211" s="158"/>
      <c r="R211" s="158"/>
      <c r="S211" s="158"/>
      <c r="T211" s="158"/>
      <c r="U211" s="158"/>
      <c r="V211" s="158"/>
      <c r="W211" s="158"/>
      <c r="X211" s="158"/>
      <c r="Y211" s="148"/>
      <c r="Z211" s="148"/>
      <c r="AA211" s="148"/>
      <c r="AB211" s="148"/>
      <c r="AC211" s="148"/>
      <c r="AD211" s="148"/>
      <c r="AE211" s="148"/>
      <c r="AF211" s="148"/>
      <c r="AG211" s="148" t="s">
        <v>225</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1" x14ac:dyDescent="0.2">
      <c r="A212" s="155"/>
      <c r="B212" s="156"/>
      <c r="C212" s="184" t="s">
        <v>276</v>
      </c>
      <c r="D212" s="182"/>
      <c r="E212" s="183">
        <v>-11.226000000000001</v>
      </c>
      <c r="F212" s="158"/>
      <c r="G212" s="158"/>
      <c r="H212" s="158"/>
      <c r="I212" s="158"/>
      <c r="J212" s="158"/>
      <c r="K212" s="158"/>
      <c r="L212" s="158"/>
      <c r="M212" s="158"/>
      <c r="N212" s="158"/>
      <c r="O212" s="158"/>
      <c r="P212" s="158"/>
      <c r="Q212" s="158"/>
      <c r="R212" s="158"/>
      <c r="S212" s="158"/>
      <c r="T212" s="158"/>
      <c r="U212" s="158"/>
      <c r="V212" s="158"/>
      <c r="W212" s="158"/>
      <c r="X212" s="158"/>
      <c r="Y212" s="148"/>
      <c r="Z212" s="148"/>
      <c r="AA212" s="148"/>
      <c r="AB212" s="148"/>
      <c r="AC212" s="148"/>
      <c r="AD212" s="148"/>
      <c r="AE212" s="148"/>
      <c r="AF212" s="148"/>
      <c r="AG212" s="148" t="s">
        <v>225</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1" x14ac:dyDescent="0.2">
      <c r="A213" s="155"/>
      <c r="B213" s="156"/>
      <c r="C213" s="184" t="s">
        <v>277</v>
      </c>
      <c r="D213" s="182"/>
      <c r="E213" s="183">
        <v>0.78</v>
      </c>
      <c r="F213" s="158"/>
      <c r="G213" s="158"/>
      <c r="H213" s="158"/>
      <c r="I213" s="158"/>
      <c r="J213" s="158"/>
      <c r="K213" s="158"/>
      <c r="L213" s="158"/>
      <c r="M213" s="158"/>
      <c r="N213" s="158"/>
      <c r="O213" s="158"/>
      <c r="P213" s="158"/>
      <c r="Q213" s="158"/>
      <c r="R213" s="158"/>
      <c r="S213" s="158"/>
      <c r="T213" s="158"/>
      <c r="U213" s="158"/>
      <c r="V213" s="158"/>
      <c r="W213" s="158"/>
      <c r="X213" s="158"/>
      <c r="Y213" s="148"/>
      <c r="Z213" s="148"/>
      <c r="AA213" s="148"/>
      <c r="AB213" s="148"/>
      <c r="AC213" s="148"/>
      <c r="AD213" s="148"/>
      <c r="AE213" s="148"/>
      <c r="AF213" s="148"/>
      <c r="AG213" s="148" t="s">
        <v>225</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1" x14ac:dyDescent="0.2">
      <c r="A214" s="155"/>
      <c r="B214" s="156"/>
      <c r="C214" s="184" t="s">
        <v>278</v>
      </c>
      <c r="D214" s="182"/>
      <c r="E214" s="183">
        <v>19.067499999999999</v>
      </c>
      <c r="F214" s="158"/>
      <c r="G214" s="158"/>
      <c r="H214" s="158"/>
      <c r="I214" s="158"/>
      <c r="J214" s="158"/>
      <c r="K214" s="158"/>
      <c r="L214" s="158"/>
      <c r="M214" s="158"/>
      <c r="N214" s="158"/>
      <c r="O214" s="158"/>
      <c r="P214" s="158"/>
      <c r="Q214" s="158"/>
      <c r="R214" s="158"/>
      <c r="S214" s="158"/>
      <c r="T214" s="158"/>
      <c r="U214" s="158"/>
      <c r="V214" s="158"/>
      <c r="W214" s="158"/>
      <c r="X214" s="158"/>
      <c r="Y214" s="148"/>
      <c r="Z214" s="148"/>
      <c r="AA214" s="148"/>
      <c r="AB214" s="148"/>
      <c r="AC214" s="148"/>
      <c r="AD214" s="148"/>
      <c r="AE214" s="148"/>
      <c r="AF214" s="148"/>
      <c r="AG214" s="148" t="s">
        <v>225</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1" x14ac:dyDescent="0.2">
      <c r="A215" s="155"/>
      <c r="B215" s="156"/>
      <c r="C215" s="184" t="s">
        <v>279</v>
      </c>
      <c r="D215" s="182"/>
      <c r="E215" s="183">
        <v>-3.5459999999999998</v>
      </c>
      <c r="F215" s="158"/>
      <c r="G215" s="158"/>
      <c r="H215" s="158"/>
      <c r="I215" s="158"/>
      <c r="J215" s="158"/>
      <c r="K215" s="158"/>
      <c r="L215" s="158"/>
      <c r="M215" s="158"/>
      <c r="N215" s="158"/>
      <c r="O215" s="158"/>
      <c r="P215" s="158"/>
      <c r="Q215" s="158"/>
      <c r="R215" s="158"/>
      <c r="S215" s="158"/>
      <c r="T215" s="158"/>
      <c r="U215" s="158"/>
      <c r="V215" s="158"/>
      <c r="W215" s="158"/>
      <c r="X215" s="158"/>
      <c r="Y215" s="148"/>
      <c r="Z215" s="148"/>
      <c r="AA215" s="148"/>
      <c r="AB215" s="148"/>
      <c r="AC215" s="148"/>
      <c r="AD215" s="148"/>
      <c r="AE215" s="148"/>
      <c r="AF215" s="148"/>
      <c r="AG215" s="148" t="s">
        <v>225</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1" x14ac:dyDescent="0.2">
      <c r="A216" s="155"/>
      <c r="B216" s="156"/>
      <c r="C216" s="243"/>
      <c r="D216" s="244"/>
      <c r="E216" s="244"/>
      <c r="F216" s="244"/>
      <c r="G216" s="244"/>
      <c r="H216" s="158"/>
      <c r="I216" s="158"/>
      <c r="J216" s="158"/>
      <c r="K216" s="158"/>
      <c r="L216" s="158"/>
      <c r="M216" s="158"/>
      <c r="N216" s="158"/>
      <c r="O216" s="158"/>
      <c r="P216" s="158"/>
      <c r="Q216" s="158"/>
      <c r="R216" s="158"/>
      <c r="S216" s="158"/>
      <c r="T216" s="158"/>
      <c r="U216" s="158"/>
      <c r="V216" s="158"/>
      <c r="W216" s="158"/>
      <c r="X216" s="158"/>
      <c r="Y216" s="148"/>
      <c r="Z216" s="148"/>
      <c r="AA216" s="148"/>
      <c r="AB216" s="148"/>
      <c r="AC216" s="148"/>
      <c r="AD216" s="148"/>
      <c r="AE216" s="148"/>
      <c r="AF216" s="148"/>
      <c r="AG216" s="148" t="s">
        <v>182</v>
      </c>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ht="22.5" outlineLevel="1" x14ac:dyDescent="0.2">
      <c r="A217" s="167">
        <v>48</v>
      </c>
      <c r="B217" s="168" t="s">
        <v>406</v>
      </c>
      <c r="C217" s="178" t="s">
        <v>407</v>
      </c>
      <c r="D217" s="169" t="s">
        <v>234</v>
      </c>
      <c r="E217" s="170">
        <v>1.17</v>
      </c>
      <c r="F217" s="171"/>
      <c r="G217" s="172">
        <f>ROUND(E217*F217,2)</f>
        <v>0</v>
      </c>
      <c r="H217" s="171"/>
      <c r="I217" s="172">
        <f>ROUND(E217*H217,2)</f>
        <v>0</v>
      </c>
      <c r="J217" s="171"/>
      <c r="K217" s="172">
        <f>ROUND(E217*J217,2)</f>
        <v>0</v>
      </c>
      <c r="L217" s="172">
        <v>15</v>
      </c>
      <c r="M217" s="172">
        <f>G217*(1+L217/100)</f>
        <v>0</v>
      </c>
      <c r="N217" s="172">
        <v>0</v>
      </c>
      <c r="O217" s="172">
        <f>ROUND(E217*N217,2)</f>
        <v>0</v>
      </c>
      <c r="P217" s="172">
        <v>2.1479999999999999E-2</v>
      </c>
      <c r="Q217" s="172">
        <f>ROUND(E217*P217,2)</f>
        <v>0.03</v>
      </c>
      <c r="R217" s="172" t="s">
        <v>346</v>
      </c>
      <c r="S217" s="172" t="s">
        <v>176</v>
      </c>
      <c r="T217" s="173" t="s">
        <v>176</v>
      </c>
      <c r="U217" s="158">
        <v>0.29099999999999998</v>
      </c>
      <c r="V217" s="158">
        <f>ROUND(E217*U217,2)</f>
        <v>0.34</v>
      </c>
      <c r="W217" s="158"/>
      <c r="X217" s="158" t="s">
        <v>220</v>
      </c>
      <c r="Y217" s="148"/>
      <c r="Z217" s="148"/>
      <c r="AA217" s="148"/>
      <c r="AB217" s="148"/>
      <c r="AC217" s="148"/>
      <c r="AD217" s="148"/>
      <c r="AE217" s="148"/>
      <c r="AF217" s="148"/>
      <c r="AG217" s="148" t="s">
        <v>221</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1" x14ac:dyDescent="0.2">
      <c r="A218" s="155"/>
      <c r="B218" s="156"/>
      <c r="C218" s="184" t="s">
        <v>408</v>
      </c>
      <c r="D218" s="182"/>
      <c r="E218" s="183">
        <v>1.17</v>
      </c>
      <c r="F218" s="158"/>
      <c r="G218" s="158"/>
      <c r="H218" s="158"/>
      <c r="I218" s="158"/>
      <c r="J218" s="158"/>
      <c r="K218" s="158"/>
      <c r="L218" s="158"/>
      <c r="M218" s="158"/>
      <c r="N218" s="158"/>
      <c r="O218" s="158"/>
      <c r="P218" s="158"/>
      <c r="Q218" s="158"/>
      <c r="R218" s="158"/>
      <c r="S218" s="158"/>
      <c r="T218" s="158"/>
      <c r="U218" s="158"/>
      <c r="V218" s="158"/>
      <c r="W218" s="158"/>
      <c r="X218" s="158"/>
      <c r="Y218" s="148"/>
      <c r="Z218" s="148"/>
      <c r="AA218" s="148"/>
      <c r="AB218" s="148"/>
      <c r="AC218" s="148"/>
      <c r="AD218" s="148"/>
      <c r="AE218" s="148"/>
      <c r="AF218" s="148"/>
      <c r="AG218" s="148" t="s">
        <v>225</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1" x14ac:dyDescent="0.2">
      <c r="A219" s="155"/>
      <c r="B219" s="156"/>
      <c r="C219" s="243"/>
      <c r="D219" s="244"/>
      <c r="E219" s="244"/>
      <c r="F219" s="244"/>
      <c r="G219" s="244"/>
      <c r="H219" s="158"/>
      <c r="I219" s="158"/>
      <c r="J219" s="158"/>
      <c r="K219" s="158"/>
      <c r="L219" s="158"/>
      <c r="M219" s="158"/>
      <c r="N219" s="158"/>
      <c r="O219" s="158"/>
      <c r="P219" s="158"/>
      <c r="Q219" s="158"/>
      <c r="R219" s="158"/>
      <c r="S219" s="158"/>
      <c r="T219" s="158"/>
      <c r="U219" s="158"/>
      <c r="V219" s="158"/>
      <c r="W219" s="158"/>
      <c r="X219" s="158"/>
      <c r="Y219" s="148"/>
      <c r="Z219" s="148"/>
      <c r="AA219" s="148"/>
      <c r="AB219" s="148"/>
      <c r="AC219" s="148"/>
      <c r="AD219" s="148"/>
      <c r="AE219" s="148"/>
      <c r="AF219" s="148"/>
      <c r="AG219" s="148" t="s">
        <v>182</v>
      </c>
      <c r="AH219" s="148"/>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1" x14ac:dyDescent="0.2">
      <c r="A220" s="167">
        <v>49</v>
      </c>
      <c r="B220" s="168" t="s">
        <v>409</v>
      </c>
      <c r="C220" s="178" t="s">
        <v>410</v>
      </c>
      <c r="D220" s="169" t="s">
        <v>218</v>
      </c>
      <c r="E220" s="170">
        <v>1</v>
      </c>
      <c r="F220" s="171"/>
      <c r="G220" s="172">
        <f>ROUND(E220*F220,2)</f>
        <v>0</v>
      </c>
      <c r="H220" s="171"/>
      <c r="I220" s="172">
        <f>ROUND(E220*H220,2)</f>
        <v>0</v>
      </c>
      <c r="J220" s="171"/>
      <c r="K220" s="172">
        <f>ROUND(E220*J220,2)</f>
        <v>0</v>
      </c>
      <c r="L220" s="172">
        <v>15</v>
      </c>
      <c r="M220" s="172">
        <f>G220*(1+L220/100)</f>
        <v>0</v>
      </c>
      <c r="N220" s="172">
        <v>0</v>
      </c>
      <c r="O220" s="172">
        <f>ROUND(E220*N220,2)</f>
        <v>0</v>
      </c>
      <c r="P220" s="172">
        <v>1.2E-2</v>
      </c>
      <c r="Q220" s="172">
        <f>ROUND(E220*P220,2)</f>
        <v>0.01</v>
      </c>
      <c r="R220" s="172"/>
      <c r="S220" s="172" t="s">
        <v>343</v>
      </c>
      <c r="T220" s="173" t="s">
        <v>177</v>
      </c>
      <c r="U220" s="158">
        <v>0.40899999999999997</v>
      </c>
      <c r="V220" s="158">
        <f>ROUND(E220*U220,2)</f>
        <v>0.41</v>
      </c>
      <c r="W220" s="158"/>
      <c r="X220" s="158" t="s">
        <v>220</v>
      </c>
      <c r="Y220" s="148"/>
      <c r="Z220" s="148"/>
      <c r="AA220" s="148"/>
      <c r="AB220" s="148"/>
      <c r="AC220" s="148"/>
      <c r="AD220" s="148"/>
      <c r="AE220" s="148"/>
      <c r="AF220" s="148"/>
      <c r="AG220" s="148" t="s">
        <v>221</v>
      </c>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1" x14ac:dyDescent="0.2">
      <c r="A221" s="155"/>
      <c r="B221" s="156"/>
      <c r="C221" s="184" t="s">
        <v>411</v>
      </c>
      <c r="D221" s="182"/>
      <c r="E221" s="183">
        <v>1</v>
      </c>
      <c r="F221" s="158"/>
      <c r="G221" s="158"/>
      <c r="H221" s="158"/>
      <c r="I221" s="158"/>
      <c r="J221" s="158"/>
      <c r="K221" s="158"/>
      <c r="L221" s="158"/>
      <c r="M221" s="158"/>
      <c r="N221" s="158"/>
      <c r="O221" s="158"/>
      <c r="P221" s="158"/>
      <c r="Q221" s="158"/>
      <c r="R221" s="158"/>
      <c r="S221" s="158"/>
      <c r="T221" s="158"/>
      <c r="U221" s="158"/>
      <c r="V221" s="158"/>
      <c r="W221" s="158"/>
      <c r="X221" s="158"/>
      <c r="Y221" s="148"/>
      <c r="Z221" s="148"/>
      <c r="AA221" s="148"/>
      <c r="AB221" s="148"/>
      <c r="AC221" s="148"/>
      <c r="AD221" s="148"/>
      <c r="AE221" s="148"/>
      <c r="AF221" s="148"/>
      <c r="AG221" s="148" t="s">
        <v>225</v>
      </c>
      <c r="AH221" s="148">
        <v>0</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1" x14ac:dyDescent="0.2">
      <c r="A222" s="155"/>
      <c r="B222" s="156"/>
      <c r="C222" s="243"/>
      <c r="D222" s="244"/>
      <c r="E222" s="244"/>
      <c r="F222" s="244"/>
      <c r="G222" s="244"/>
      <c r="H222" s="158"/>
      <c r="I222" s="158"/>
      <c r="J222" s="158"/>
      <c r="K222" s="158"/>
      <c r="L222" s="158"/>
      <c r="M222" s="158"/>
      <c r="N222" s="158"/>
      <c r="O222" s="158"/>
      <c r="P222" s="158"/>
      <c r="Q222" s="158"/>
      <c r="R222" s="158"/>
      <c r="S222" s="158"/>
      <c r="T222" s="158"/>
      <c r="U222" s="158"/>
      <c r="V222" s="158"/>
      <c r="W222" s="158"/>
      <c r="X222" s="158"/>
      <c r="Y222" s="148"/>
      <c r="Z222" s="148"/>
      <c r="AA222" s="148"/>
      <c r="AB222" s="148"/>
      <c r="AC222" s="148"/>
      <c r="AD222" s="148"/>
      <c r="AE222" s="148"/>
      <c r="AF222" s="148"/>
      <c r="AG222" s="148" t="s">
        <v>182</v>
      </c>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x14ac:dyDescent="0.2">
      <c r="A223" s="161" t="s">
        <v>171</v>
      </c>
      <c r="B223" s="162" t="s">
        <v>120</v>
      </c>
      <c r="C223" s="177" t="s">
        <v>121</v>
      </c>
      <c r="D223" s="163"/>
      <c r="E223" s="164"/>
      <c r="F223" s="165"/>
      <c r="G223" s="165">
        <f>SUMIF(AG224:AG226,"&lt;&gt;NOR",G224:G226)</f>
        <v>0</v>
      </c>
      <c r="H223" s="165"/>
      <c r="I223" s="165">
        <f>SUM(I224:I226)</f>
        <v>0</v>
      </c>
      <c r="J223" s="165"/>
      <c r="K223" s="165">
        <f>SUM(K224:K226)</f>
        <v>0</v>
      </c>
      <c r="L223" s="165"/>
      <c r="M223" s="165">
        <f>SUM(M224:M226)</f>
        <v>0</v>
      </c>
      <c r="N223" s="165"/>
      <c r="O223" s="165">
        <f>SUM(O224:O226)</f>
        <v>0</v>
      </c>
      <c r="P223" s="165"/>
      <c r="Q223" s="165">
        <f>SUM(Q224:Q226)</f>
        <v>0</v>
      </c>
      <c r="R223" s="165"/>
      <c r="S223" s="165"/>
      <c r="T223" s="166"/>
      <c r="U223" s="160"/>
      <c r="V223" s="160">
        <f>SUM(V224:V226)</f>
        <v>3.25</v>
      </c>
      <c r="W223" s="160"/>
      <c r="X223" s="160"/>
      <c r="AG223" t="s">
        <v>172</v>
      </c>
    </row>
    <row r="224" spans="1:60" ht="33.75" outlineLevel="1" x14ac:dyDescent="0.2">
      <c r="A224" s="167">
        <v>50</v>
      </c>
      <c r="B224" s="168" t="s">
        <v>412</v>
      </c>
      <c r="C224" s="178" t="s">
        <v>413</v>
      </c>
      <c r="D224" s="169" t="s">
        <v>228</v>
      </c>
      <c r="E224" s="170">
        <v>3.4664799999999998</v>
      </c>
      <c r="F224" s="171"/>
      <c r="G224" s="172">
        <f>ROUND(E224*F224,2)</f>
        <v>0</v>
      </c>
      <c r="H224" s="171"/>
      <c r="I224" s="172">
        <f>ROUND(E224*H224,2)</f>
        <v>0</v>
      </c>
      <c r="J224" s="171"/>
      <c r="K224" s="172">
        <f>ROUND(E224*J224,2)</f>
        <v>0</v>
      </c>
      <c r="L224" s="172">
        <v>15</v>
      </c>
      <c r="M224" s="172">
        <f>G224*(1+L224/100)</f>
        <v>0</v>
      </c>
      <c r="N224" s="172">
        <v>0</v>
      </c>
      <c r="O224" s="172">
        <f>ROUND(E224*N224,2)</f>
        <v>0</v>
      </c>
      <c r="P224" s="172">
        <v>0</v>
      </c>
      <c r="Q224" s="172">
        <f>ROUND(E224*P224,2)</f>
        <v>0</v>
      </c>
      <c r="R224" s="172" t="s">
        <v>219</v>
      </c>
      <c r="S224" s="172" t="s">
        <v>176</v>
      </c>
      <c r="T224" s="173" t="s">
        <v>176</v>
      </c>
      <c r="U224" s="158">
        <v>0.9385</v>
      </c>
      <c r="V224" s="158">
        <f>ROUND(E224*U224,2)</f>
        <v>3.25</v>
      </c>
      <c r="W224" s="158"/>
      <c r="X224" s="158" t="s">
        <v>414</v>
      </c>
      <c r="Y224" s="148"/>
      <c r="Z224" s="148"/>
      <c r="AA224" s="148"/>
      <c r="AB224" s="148"/>
      <c r="AC224" s="148"/>
      <c r="AD224" s="148"/>
      <c r="AE224" s="148"/>
      <c r="AF224" s="148"/>
      <c r="AG224" s="148" t="s">
        <v>415</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1" x14ac:dyDescent="0.2">
      <c r="A225" s="155"/>
      <c r="B225" s="156"/>
      <c r="C225" s="260" t="s">
        <v>416</v>
      </c>
      <c r="D225" s="261"/>
      <c r="E225" s="261"/>
      <c r="F225" s="261"/>
      <c r="G225" s="261"/>
      <c r="H225" s="158"/>
      <c r="I225" s="158"/>
      <c r="J225" s="158"/>
      <c r="K225" s="158"/>
      <c r="L225" s="158"/>
      <c r="M225" s="158"/>
      <c r="N225" s="158"/>
      <c r="O225" s="158"/>
      <c r="P225" s="158"/>
      <c r="Q225" s="158"/>
      <c r="R225" s="158"/>
      <c r="S225" s="158"/>
      <c r="T225" s="158"/>
      <c r="U225" s="158"/>
      <c r="V225" s="158"/>
      <c r="W225" s="158"/>
      <c r="X225" s="158"/>
      <c r="Y225" s="148"/>
      <c r="Z225" s="148"/>
      <c r="AA225" s="148"/>
      <c r="AB225" s="148"/>
      <c r="AC225" s="148"/>
      <c r="AD225" s="148"/>
      <c r="AE225" s="148"/>
      <c r="AF225" s="148"/>
      <c r="AG225" s="148" t="s">
        <v>223</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1" x14ac:dyDescent="0.2">
      <c r="A226" s="155"/>
      <c r="B226" s="156"/>
      <c r="C226" s="243"/>
      <c r="D226" s="244"/>
      <c r="E226" s="244"/>
      <c r="F226" s="244"/>
      <c r="G226" s="244"/>
      <c r="H226" s="158"/>
      <c r="I226" s="158"/>
      <c r="J226" s="158"/>
      <c r="K226" s="158"/>
      <c r="L226" s="158"/>
      <c r="M226" s="158"/>
      <c r="N226" s="158"/>
      <c r="O226" s="158"/>
      <c r="P226" s="158"/>
      <c r="Q226" s="158"/>
      <c r="R226" s="158"/>
      <c r="S226" s="158"/>
      <c r="T226" s="158"/>
      <c r="U226" s="158"/>
      <c r="V226" s="158"/>
      <c r="W226" s="158"/>
      <c r="X226" s="158"/>
      <c r="Y226" s="148"/>
      <c r="Z226" s="148"/>
      <c r="AA226" s="148"/>
      <c r="AB226" s="148"/>
      <c r="AC226" s="148"/>
      <c r="AD226" s="148"/>
      <c r="AE226" s="148"/>
      <c r="AF226" s="148"/>
      <c r="AG226" s="148" t="s">
        <v>182</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x14ac:dyDescent="0.2">
      <c r="A227" s="161" t="s">
        <v>171</v>
      </c>
      <c r="B227" s="162" t="s">
        <v>122</v>
      </c>
      <c r="C227" s="177" t="s">
        <v>123</v>
      </c>
      <c r="D227" s="163"/>
      <c r="E227" s="164"/>
      <c r="F227" s="165"/>
      <c r="G227" s="165">
        <f>SUMIF(AG228:AG229,"&lt;&gt;NOR",G228:G229)</f>
        <v>0</v>
      </c>
      <c r="H227" s="165"/>
      <c r="I227" s="165">
        <f>SUM(I228:I229)</f>
        <v>0</v>
      </c>
      <c r="J227" s="165"/>
      <c r="K227" s="165">
        <f>SUM(K228:K229)</f>
        <v>0</v>
      </c>
      <c r="L227" s="165"/>
      <c r="M227" s="165">
        <f>SUM(M228:M229)</f>
        <v>0</v>
      </c>
      <c r="N227" s="165"/>
      <c r="O227" s="165">
        <f>SUM(O228:O229)</f>
        <v>0</v>
      </c>
      <c r="P227" s="165"/>
      <c r="Q227" s="165">
        <f>SUM(Q228:Q229)</f>
        <v>0</v>
      </c>
      <c r="R227" s="165"/>
      <c r="S227" s="165"/>
      <c r="T227" s="166"/>
      <c r="U227" s="160"/>
      <c r="V227" s="160">
        <f>SUM(V228:V229)</f>
        <v>0</v>
      </c>
      <c r="W227" s="160"/>
      <c r="X227" s="160"/>
      <c r="AG227" t="s">
        <v>172</v>
      </c>
    </row>
    <row r="228" spans="1:60" outlineLevel="1" x14ac:dyDescent="0.2">
      <c r="A228" s="167">
        <v>51</v>
      </c>
      <c r="B228" s="168" t="s">
        <v>417</v>
      </c>
      <c r="C228" s="178" t="s">
        <v>418</v>
      </c>
      <c r="D228" s="169" t="s">
        <v>419</v>
      </c>
      <c r="E228" s="170">
        <v>1</v>
      </c>
      <c r="F228" s="171"/>
      <c r="G228" s="172">
        <f>ROUND(E228*F228,2)</f>
        <v>0</v>
      </c>
      <c r="H228" s="171"/>
      <c r="I228" s="172">
        <f>ROUND(E228*H228,2)</f>
        <v>0</v>
      </c>
      <c r="J228" s="171"/>
      <c r="K228" s="172">
        <f>ROUND(E228*J228,2)</f>
        <v>0</v>
      </c>
      <c r="L228" s="172">
        <v>15</v>
      </c>
      <c r="M228" s="172">
        <f>G228*(1+L228/100)</f>
        <v>0</v>
      </c>
      <c r="N228" s="172">
        <v>0</v>
      </c>
      <c r="O228" s="172">
        <f>ROUND(E228*N228,2)</f>
        <v>0</v>
      </c>
      <c r="P228" s="172">
        <v>0</v>
      </c>
      <c r="Q228" s="172">
        <f>ROUND(E228*P228,2)</f>
        <v>0</v>
      </c>
      <c r="R228" s="172"/>
      <c r="S228" s="172" t="s">
        <v>343</v>
      </c>
      <c r="T228" s="173" t="s">
        <v>177</v>
      </c>
      <c r="U228" s="158">
        <v>0</v>
      </c>
      <c r="V228" s="158">
        <f>ROUND(E228*U228,2)</f>
        <v>0</v>
      </c>
      <c r="W228" s="158"/>
      <c r="X228" s="158" t="s">
        <v>220</v>
      </c>
      <c r="Y228" s="148"/>
      <c r="Z228" s="148"/>
      <c r="AA228" s="148"/>
      <c r="AB228" s="148"/>
      <c r="AC228" s="148"/>
      <c r="AD228" s="148"/>
      <c r="AE228" s="148"/>
      <c r="AF228" s="148"/>
      <c r="AG228" s="148" t="s">
        <v>221</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1" x14ac:dyDescent="0.2">
      <c r="A229" s="155"/>
      <c r="B229" s="156"/>
      <c r="C229" s="256"/>
      <c r="D229" s="257"/>
      <c r="E229" s="257"/>
      <c r="F229" s="257"/>
      <c r="G229" s="257"/>
      <c r="H229" s="158"/>
      <c r="I229" s="158"/>
      <c r="J229" s="158"/>
      <c r="K229" s="158"/>
      <c r="L229" s="158"/>
      <c r="M229" s="158"/>
      <c r="N229" s="158"/>
      <c r="O229" s="158"/>
      <c r="P229" s="158"/>
      <c r="Q229" s="158"/>
      <c r="R229" s="158"/>
      <c r="S229" s="158"/>
      <c r="T229" s="158"/>
      <c r="U229" s="158"/>
      <c r="V229" s="158"/>
      <c r="W229" s="158"/>
      <c r="X229" s="158"/>
      <c r="Y229" s="148"/>
      <c r="Z229" s="148"/>
      <c r="AA229" s="148"/>
      <c r="AB229" s="148"/>
      <c r="AC229" s="148"/>
      <c r="AD229" s="148"/>
      <c r="AE229" s="148"/>
      <c r="AF229" s="148"/>
      <c r="AG229" s="148" t="s">
        <v>182</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x14ac:dyDescent="0.2">
      <c r="A230" s="161" t="s">
        <v>171</v>
      </c>
      <c r="B230" s="162" t="s">
        <v>124</v>
      </c>
      <c r="C230" s="177" t="s">
        <v>125</v>
      </c>
      <c r="D230" s="163"/>
      <c r="E230" s="164"/>
      <c r="F230" s="165"/>
      <c r="G230" s="165">
        <f>SUMIF(AG231:AG239,"&lt;&gt;NOR",G231:G239)</f>
        <v>0</v>
      </c>
      <c r="H230" s="165"/>
      <c r="I230" s="165">
        <f>SUM(I231:I239)</f>
        <v>0</v>
      </c>
      <c r="J230" s="165"/>
      <c r="K230" s="165">
        <f>SUM(K231:K239)</f>
        <v>0</v>
      </c>
      <c r="L230" s="165"/>
      <c r="M230" s="165">
        <f>SUM(M231:M239)</f>
        <v>0</v>
      </c>
      <c r="N230" s="165"/>
      <c r="O230" s="165">
        <f>SUM(O231:O239)</f>
        <v>0</v>
      </c>
      <c r="P230" s="165"/>
      <c r="Q230" s="165">
        <f>SUM(Q231:Q239)</f>
        <v>0.01</v>
      </c>
      <c r="R230" s="165"/>
      <c r="S230" s="165"/>
      <c r="T230" s="166"/>
      <c r="U230" s="160"/>
      <c r="V230" s="160">
        <f>SUM(V231:V239)</f>
        <v>0.38</v>
      </c>
      <c r="W230" s="160"/>
      <c r="X230" s="160"/>
      <c r="AG230" t="s">
        <v>172</v>
      </c>
    </row>
    <row r="231" spans="1:60" outlineLevel="1" x14ac:dyDescent="0.2">
      <c r="A231" s="167">
        <v>52</v>
      </c>
      <c r="B231" s="168" t="s">
        <v>420</v>
      </c>
      <c r="C231" s="178" t="s">
        <v>421</v>
      </c>
      <c r="D231" s="169" t="s">
        <v>268</v>
      </c>
      <c r="E231" s="170">
        <v>4.8</v>
      </c>
      <c r="F231" s="171"/>
      <c r="G231" s="172">
        <f>ROUND(E231*F231,2)</f>
        <v>0</v>
      </c>
      <c r="H231" s="171"/>
      <c r="I231" s="172">
        <f>ROUND(E231*H231,2)</f>
        <v>0</v>
      </c>
      <c r="J231" s="171"/>
      <c r="K231" s="172">
        <f>ROUND(E231*J231,2)</f>
        <v>0</v>
      </c>
      <c r="L231" s="172">
        <v>15</v>
      </c>
      <c r="M231" s="172">
        <f>G231*(1+L231/100)</f>
        <v>0</v>
      </c>
      <c r="N231" s="172">
        <v>0</v>
      </c>
      <c r="O231" s="172">
        <f>ROUND(E231*N231,2)</f>
        <v>0</v>
      </c>
      <c r="P231" s="172">
        <v>1.3500000000000001E-3</v>
      </c>
      <c r="Q231" s="172">
        <f>ROUND(E231*P231,2)</f>
        <v>0.01</v>
      </c>
      <c r="R231" s="172" t="s">
        <v>422</v>
      </c>
      <c r="S231" s="172" t="s">
        <v>176</v>
      </c>
      <c r="T231" s="173" t="s">
        <v>176</v>
      </c>
      <c r="U231" s="158">
        <v>0.08</v>
      </c>
      <c r="V231" s="158">
        <f>ROUND(E231*U231,2)</f>
        <v>0.38</v>
      </c>
      <c r="W231" s="158"/>
      <c r="X231" s="158" t="s">
        <v>220</v>
      </c>
      <c r="Y231" s="148"/>
      <c r="Z231" s="148"/>
      <c r="AA231" s="148"/>
      <c r="AB231" s="148"/>
      <c r="AC231" s="148"/>
      <c r="AD231" s="148"/>
      <c r="AE231" s="148"/>
      <c r="AF231" s="148"/>
      <c r="AG231" s="148" t="s">
        <v>221</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1" x14ac:dyDescent="0.2">
      <c r="A232" s="155"/>
      <c r="B232" s="156"/>
      <c r="C232" s="184" t="s">
        <v>384</v>
      </c>
      <c r="D232" s="182"/>
      <c r="E232" s="183">
        <v>4.8</v>
      </c>
      <c r="F232" s="158"/>
      <c r="G232" s="158"/>
      <c r="H232" s="158"/>
      <c r="I232" s="158"/>
      <c r="J232" s="158"/>
      <c r="K232" s="158"/>
      <c r="L232" s="158"/>
      <c r="M232" s="158"/>
      <c r="N232" s="158"/>
      <c r="O232" s="158"/>
      <c r="P232" s="158"/>
      <c r="Q232" s="158"/>
      <c r="R232" s="158"/>
      <c r="S232" s="158"/>
      <c r="T232" s="158"/>
      <c r="U232" s="158"/>
      <c r="V232" s="158"/>
      <c r="W232" s="158"/>
      <c r="X232" s="158"/>
      <c r="Y232" s="148"/>
      <c r="Z232" s="148"/>
      <c r="AA232" s="148"/>
      <c r="AB232" s="148"/>
      <c r="AC232" s="148"/>
      <c r="AD232" s="148"/>
      <c r="AE232" s="148"/>
      <c r="AF232" s="148"/>
      <c r="AG232" s="148" t="s">
        <v>225</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1" x14ac:dyDescent="0.2">
      <c r="A233" s="155"/>
      <c r="B233" s="156"/>
      <c r="C233" s="243"/>
      <c r="D233" s="244"/>
      <c r="E233" s="244"/>
      <c r="F233" s="244"/>
      <c r="G233" s="244"/>
      <c r="H233" s="158"/>
      <c r="I233" s="158"/>
      <c r="J233" s="158"/>
      <c r="K233" s="158"/>
      <c r="L233" s="158"/>
      <c r="M233" s="158"/>
      <c r="N233" s="158"/>
      <c r="O233" s="158"/>
      <c r="P233" s="158"/>
      <c r="Q233" s="158"/>
      <c r="R233" s="158"/>
      <c r="S233" s="158"/>
      <c r="T233" s="158"/>
      <c r="U233" s="158"/>
      <c r="V233" s="158"/>
      <c r="W233" s="158"/>
      <c r="X233" s="158"/>
      <c r="Y233" s="148"/>
      <c r="Z233" s="148"/>
      <c r="AA233" s="148"/>
      <c r="AB233" s="148"/>
      <c r="AC233" s="148"/>
      <c r="AD233" s="148"/>
      <c r="AE233" s="148"/>
      <c r="AF233" s="148"/>
      <c r="AG233" s="148" t="s">
        <v>182</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ht="22.5" outlineLevel="1" x14ac:dyDescent="0.2">
      <c r="A234" s="167">
        <v>53</v>
      </c>
      <c r="B234" s="168" t="s">
        <v>423</v>
      </c>
      <c r="C234" s="178" t="s">
        <v>424</v>
      </c>
      <c r="D234" s="169" t="s">
        <v>342</v>
      </c>
      <c r="E234" s="170">
        <v>2</v>
      </c>
      <c r="F234" s="171"/>
      <c r="G234" s="172">
        <f>ROUND(E234*F234,2)</f>
        <v>0</v>
      </c>
      <c r="H234" s="171"/>
      <c r="I234" s="172">
        <f>ROUND(E234*H234,2)</f>
        <v>0</v>
      </c>
      <c r="J234" s="171"/>
      <c r="K234" s="172">
        <f>ROUND(E234*J234,2)</f>
        <v>0</v>
      </c>
      <c r="L234" s="172">
        <v>15</v>
      </c>
      <c r="M234" s="172">
        <f>G234*(1+L234/100)</f>
        <v>0</v>
      </c>
      <c r="N234" s="172">
        <v>0</v>
      </c>
      <c r="O234" s="172">
        <f>ROUND(E234*N234,2)</f>
        <v>0</v>
      </c>
      <c r="P234" s="172">
        <v>0</v>
      </c>
      <c r="Q234" s="172">
        <f>ROUND(E234*P234,2)</f>
        <v>0</v>
      </c>
      <c r="R234" s="172"/>
      <c r="S234" s="172" t="s">
        <v>343</v>
      </c>
      <c r="T234" s="173" t="s">
        <v>177</v>
      </c>
      <c r="U234" s="158">
        <v>0</v>
      </c>
      <c r="V234" s="158">
        <f>ROUND(E234*U234,2)</f>
        <v>0</v>
      </c>
      <c r="W234" s="158"/>
      <c r="X234" s="158" t="s">
        <v>220</v>
      </c>
      <c r="Y234" s="148"/>
      <c r="Z234" s="148"/>
      <c r="AA234" s="148"/>
      <c r="AB234" s="148"/>
      <c r="AC234" s="148"/>
      <c r="AD234" s="148"/>
      <c r="AE234" s="148"/>
      <c r="AF234" s="148"/>
      <c r="AG234" s="148" t="s">
        <v>221</v>
      </c>
      <c r="AH234" s="148"/>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1" x14ac:dyDescent="0.2">
      <c r="A235" s="155"/>
      <c r="B235" s="156"/>
      <c r="C235" s="184" t="s">
        <v>425</v>
      </c>
      <c r="D235" s="182"/>
      <c r="E235" s="183">
        <v>2</v>
      </c>
      <c r="F235" s="158"/>
      <c r="G235" s="158"/>
      <c r="H235" s="158"/>
      <c r="I235" s="158"/>
      <c r="J235" s="158"/>
      <c r="K235" s="158"/>
      <c r="L235" s="158"/>
      <c r="M235" s="158"/>
      <c r="N235" s="158"/>
      <c r="O235" s="158"/>
      <c r="P235" s="158"/>
      <c r="Q235" s="158"/>
      <c r="R235" s="158"/>
      <c r="S235" s="158"/>
      <c r="T235" s="158"/>
      <c r="U235" s="158"/>
      <c r="V235" s="158"/>
      <c r="W235" s="158"/>
      <c r="X235" s="158"/>
      <c r="Y235" s="148"/>
      <c r="Z235" s="148"/>
      <c r="AA235" s="148"/>
      <c r="AB235" s="148"/>
      <c r="AC235" s="148"/>
      <c r="AD235" s="148"/>
      <c r="AE235" s="148"/>
      <c r="AF235" s="148"/>
      <c r="AG235" s="148" t="s">
        <v>225</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1" x14ac:dyDescent="0.2">
      <c r="A236" s="155"/>
      <c r="B236" s="156"/>
      <c r="C236" s="243"/>
      <c r="D236" s="244"/>
      <c r="E236" s="244"/>
      <c r="F236" s="244"/>
      <c r="G236" s="244"/>
      <c r="H236" s="158"/>
      <c r="I236" s="158"/>
      <c r="J236" s="158"/>
      <c r="K236" s="158"/>
      <c r="L236" s="158"/>
      <c r="M236" s="158"/>
      <c r="N236" s="158"/>
      <c r="O236" s="158"/>
      <c r="P236" s="158"/>
      <c r="Q236" s="158"/>
      <c r="R236" s="158"/>
      <c r="S236" s="158"/>
      <c r="T236" s="158"/>
      <c r="U236" s="158"/>
      <c r="V236" s="158"/>
      <c r="W236" s="158"/>
      <c r="X236" s="158"/>
      <c r="Y236" s="148"/>
      <c r="Z236" s="148"/>
      <c r="AA236" s="148"/>
      <c r="AB236" s="148"/>
      <c r="AC236" s="148"/>
      <c r="AD236" s="148"/>
      <c r="AE236" s="148"/>
      <c r="AF236" s="148"/>
      <c r="AG236" s="148" t="s">
        <v>182</v>
      </c>
      <c r="AH236" s="148"/>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1" x14ac:dyDescent="0.2">
      <c r="A237" s="155">
        <v>54</v>
      </c>
      <c r="B237" s="156" t="s">
        <v>426</v>
      </c>
      <c r="C237" s="185" t="s">
        <v>427</v>
      </c>
      <c r="D237" s="157" t="s">
        <v>0</v>
      </c>
      <c r="E237" s="175"/>
      <c r="F237" s="159"/>
      <c r="G237" s="158">
        <f>ROUND(E237*F237,2)</f>
        <v>0</v>
      </c>
      <c r="H237" s="159"/>
      <c r="I237" s="158">
        <f>ROUND(E237*H237,2)</f>
        <v>0</v>
      </c>
      <c r="J237" s="159"/>
      <c r="K237" s="158">
        <f>ROUND(E237*J237,2)</f>
        <v>0</v>
      </c>
      <c r="L237" s="158">
        <v>15</v>
      </c>
      <c r="M237" s="158">
        <f>G237*(1+L237/100)</f>
        <v>0</v>
      </c>
      <c r="N237" s="158">
        <v>0</v>
      </c>
      <c r="O237" s="158">
        <f>ROUND(E237*N237,2)</f>
        <v>0</v>
      </c>
      <c r="P237" s="158">
        <v>0</v>
      </c>
      <c r="Q237" s="158">
        <f>ROUND(E237*P237,2)</f>
        <v>0</v>
      </c>
      <c r="R237" s="158" t="s">
        <v>422</v>
      </c>
      <c r="S237" s="158" t="s">
        <v>176</v>
      </c>
      <c r="T237" s="158" t="s">
        <v>176</v>
      </c>
      <c r="U237" s="158">
        <v>0</v>
      </c>
      <c r="V237" s="158">
        <f>ROUND(E237*U237,2)</f>
        <v>0</v>
      </c>
      <c r="W237" s="158"/>
      <c r="X237" s="158" t="s">
        <v>414</v>
      </c>
      <c r="Y237" s="148"/>
      <c r="Z237" s="148"/>
      <c r="AA237" s="148"/>
      <c r="AB237" s="148"/>
      <c r="AC237" s="148"/>
      <c r="AD237" s="148"/>
      <c r="AE237" s="148"/>
      <c r="AF237" s="148"/>
      <c r="AG237" s="148" t="s">
        <v>415</v>
      </c>
      <c r="AH237" s="148"/>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x14ac:dyDescent="0.2">
      <c r="A238" s="155"/>
      <c r="B238" s="156"/>
      <c r="C238" s="258" t="s">
        <v>428</v>
      </c>
      <c r="D238" s="259"/>
      <c r="E238" s="259"/>
      <c r="F238" s="259"/>
      <c r="G238" s="259"/>
      <c r="H238" s="158"/>
      <c r="I238" s="158"/>
      <c r="J238" s="158"/>
      <c r="K238" s="158"/>
      <c r="L238" s="158"/>
      <c r="M238" s="158"/>
      <c r="N238" s="158"/>
      <c r="O238" s="158"/>
      <c r="P238" s="158"/>
      <c r="Q238" s="158"/>
      <c r="R238" s="158"/>
      <c r="S238" s="158"/>
      <c r="T238" s="158"/>
      <c r="U238" s="158"/>
      <c r="V238" s="158"/>
      <c r="W238" s="158"/>
      <c r="X238" s="158"/>
      <c r="Y238" s="148"/>
      <c r="Z238" s="148"/>
      <c r="AA238" s="148"/>
      <c r="AB238" s="148"/>
      <c r="AC238" s="148"/>
      <c r="AD238" s="148"/>
      <c r="AE238" s="148"/>
      <c r="AF238" s="148"/>
      <c r="AG238" s="148" t="s">
        <v>223</v>
      </c>
      <c r="AH238" s="148"/>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1" x14ac:dyDescent="0.2">
      <c r="A239" s="155"/>
      <c r="B239" s="156"/>
      <c r="C239" s="243"/>
      <c r="D239" s="244"/>
      <c r="E239" s="244"/>
      <c r="F239" s="244"/>
      <c r="G239" s="244"/>
      <c r="H239" s="158"/>
      <c r="I239" s="158"/>
      <c r="J239" s="158"/>
      <c r="K239" s="158"/>
      <c r="L239" s="158"/>
      <c r="M239" s="158"/>
      <c r="N239" s="158"/>
      <c r="O239" s="158"/>
      <c r="P239" s="158"/>
      <c r="Q239" s="158"/>
      <c r="R239" s="158"/>
      <c r="S239" s="158"/>
      <c r="T239" s="158"/>
      <c r="U239" s="158"/>
      <c r="V239" s="158"/>
      <c r="W239" s="158"/>
      <c r="X239" s="158"/>
      <c r="Y239" s="148"/>
      <c r="Z239" s="148"/>
      <c r="AA239" s="148"/>
      <c r="AB239" s="148"/>
      <c r="AC239" s="148"/>
      <c r="AD239" s="148"/>
      <c r="AE239" s="148"/>
      <c r="AF239" s="148"/>
      <c r="AG239" s="148" t="s">
        <v>182</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x14ac:dyDescent="0.2">
      <c r="A240" s="161" t="s">
        <v>171</v>
      </c>
      <c r="B240" s="162" t="s">
        <v>126</v>
      </c>
      <c r="C240" s="177" t="s">
        <v>127</v>
      </c>
      <c r="D240" s="163"/>
      <c r="E240" s="164"/>
      <c r="F240" s="165"/>
      <c r="G240" s="165">
        <f>SUMIF(AG241:AG259,"&lt;&gt;NOR",G241:G259)</f>
        <v>0</v>
      </c>
      <c r="H240" s="165"/>
      <c r="I240" s="165">
        <f>SUM(I241:I259)</f>
        <v>0</v>
      </c>
      <c r="J240" s="165"/>
      <c r="K240" s="165">
        <f>SUM(K241:K259)</f>
        <v>0</v>
      </c>
      <c r="L240" s="165"/>
      <c r="M240" s="165">
        <f>SUM(M241:M259)</f>
        <v>0</v>
      </c>
      <c r="N240" s="165"/>
      <c r="O240" s="165">
        <f>SUM(O241:O259)</f>
        <v>0</v>
      </c>
      <c r="P240" s="165"/>
      <c r="Q240" s="165">
        <f>SUM(Q241:Q259)</f>
        <v>0</v>
      </c>
      <c r="R240" s="165"/>
      <c r="S240" s="165"/>
      <c r="T240" s="166"/>
      <c r="U240" s="160"/>
      <c r="V240" s="160">
        <f>SUM(V241:V259)</f>
        <v>0</v>
      </c>
      <c r="W240" s="160"/>
      <c r="X240" s="160"/>
      <c r="AG240" t="s">
        <v>172</v>
      </c>
    </row>
    <row r="241" spans="1:60" ht="22.5" outlineLevel="1" x14ac:dyDescent="0.2">
      <c r="A241" s="167">
        <v>55</v>
      </c>
      <c r="B241" s="168" t="s">
        <v>429</v>
      </c>
      <c r="C241" s="178" t="s">
        <v>430</v>
      </c>
      <c r="D241" s="169" t="s">
        <v>268</v>
      </c>
      <c r="E241" s="170">
        <v>11.2</v>
      </c>
      <c r="F241" s="171"/>
      <c r="G241" s="172">
        <f>ROUND(E241*F241,2)</f>
        <v>0</v>
      </c>
      <c r="H241" s="171"/>
      <c r="I241" s="172">
        <f>ROUND(E241*H241,2)</f>
        <v>0</v>
      </c>
      <c r="J241" s="171"/>
      <c r="K241" s="172">
        <f>ROUND(E241*J241,2)</f>
        <v>0</v>
      </c>
      <c r="L241" s="172">
        <v>15</v>
      </c>
      <c r="M241" s="172">
        <f>G241*(1+L241/100)</f>
        <v>0</v>
      </c>
      <c r="N241" s="172">
        <v>4.0000000000000003E-5</v>
      </c>
      <c r="O241" s="172">
        <f>ROUND(E241*N241,2)</f>
        <v>0</v>
      </c>
      <c r="P241" s="172">
        <v>0</v>
      </c>
      <c r="Q241" s="172">
        <f>ROUND(E241*P241,2)</f>
        <v>0</v>
      </c>
      <c r="R241" s="172"/>
      <c r="S241" s="172" t="s">
        <v>176</v>
      </c>
      <c r="T241" s="173" t="s">
        <v>176</v>
      </c>
      <c r="U241" s="158">
        <v>0</v>
      </c>
      <c r="V241" s="158">
        <f>ROUND(E241*U241,2)</f>
        <v>0</v>
      </c>
      <c r="W241" s="158"/>
      <c r="X241" s="158" t="s">
        <v>220</v>
      </c>
      <c r="Y241" s="148"/>
      <c r="Z241" s="148"/>
      <c r="AA241" s="148"/>
      <c r="AB241" s="148"/>
      <c r="AC241" s="148"/>
      <c r="AD241" s="148"/>
      <c r="AE241" s="148"/>
      <c r="AF241" s="148"/>
      <c r="AG241" s="148" t="s">
        <v>431</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1" x14ac:dyDescent="0.2">
      <c r="A242" s="155"/>
      <c r="B242" s="156"/>
      <c r="C242" s="184" t="s">
        <v>271</v>
      </c>
      <c r="D242" s="182"/>
      <c r="E242" s="183">
        <v>11.2</v>
      </c>
      <c r="F242" s="158"/>
      <c r="G242" s="158"/>
      <c r="H242" s="158"/>
      <c r="I242" s="158"/>
      <c r="J242" s="158"/>
      <c r="K242" s="158"/>
      <c r="L242" s="158"/>
      <c r="M242" s="158"/>
      <c r="N242" s="158"/>
      <c r="O242" s="158"/>
      <c r="P242" s="158"/>
      <c r="Q242" s="158"/>
      <c r="R242" s="158"/>
      <c r="S242" s="158"/>
      <c r="T242" s="158"/>
      <c r="U242" s="158"/>
      <c r="V242" s="158"/>
      <c r="W242" s="158"/>
      <c r="X242" s="158"/>
      <c r="Y242" s="148"/>
      <c r="Z242" s="148"/>
      <c r="AA242" s="148"/>
      <c r="AB242" s="148"/>
      <c r="AC242" s="148"/>
      <c r="AD242" s="148"/>
      <c r="AE242" s="148"/>
      <c r="AF242" s="148"/>
      <c r="AG242" s="148" t="s">
        <v>225</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1" x14ac:dyDescent="0.2">
      <c r="A243" s="155"/>
      <c r="B243" s="156"/>
      <c r="C243" s="243"/>
      <c r="D243" s="244"/>
      <c r="E243" s="244"/>
      <c r="F243" s="244"/>
      <c r="G243" s="244"/>
      <c r="H243" s="158"/>
      <c r="I243" s="158"/>
      <c r="J243" s="158"/>
      <c r="K243" s="158"/>
      <c r="L243" s="158"/>
      <c r="M243" s="158"/>
      <c r="N243" s="158"/>
      <c r="O243" s="158"/>
      <c r="P243" s="158"/>
      <c r="Q243" s="158"/>
      <c r="R243" s="158"/>
      <c r="S243" s="158"/>
      <c r="T243" s="158"/>
      <c r="U243" s="158"/>
      <c r="V243" s="158"/>
      <c r="W243" s="158"/>
      <c r="X243" s="158"/>
      <c r="Y243" s="148"/>
      <c r="Z243" s="148"/>
      <c r="AA243" s="148"/>
      <c r="AB243" s="148"/>
      <c r="AC243" s="148"/>
      <c r="AD243" s="148"/>
      <c r="AE243" s="148"/>
      <c r="AF243" s="148"/>
      <c r="AG243" s="148" t="s">
        <v>182</v>
      </c>
      <c r="AH243" s="148"/>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ht="22.5" outlineLevel="1" x14ac:dyDescent="0.2">
      <c r="A244" s="167">
        <v>56</v>
      </c>
      <c r="B244" s="168" t="s">
        <v>432</v>
      </c>
      <c r="C244" s="178" t="s">
        <v>433</v>
      </c>
      <c r="D244" s="169" t="s">
        <v>268</v>
      </c>
      <c r="E244" s="170">
        <v>4.8</v>
      </c>
      <c r="F244" s="171"/>
      <c r="G244" s="172">
        <f>ROUND(E244*F244,2)</f>
        <v>0</v>
      </c>
      <c r="H244" s="171"/>
      <c r="I244" s="172">
        <f>ROUND(E244*H244,2)</f>
        <v>0</v>
      </c>
      <c r="J244" s="171"/>
      <c r="K244" s="172">
        <f>ROUND(E244*J244,2)</f>
        <v>0</v>
      </c>
      <c r="L244" s="172">
        <v>15</v>
      </c>
      <c r="M244" s="172">
        <f>G244*(1+L244/100)</f>
        <v>0</v>
      </c>
      <c r="N244" s="172">
        <v>1.6000000000000001E-4</v>
      </c>
      <c r="O244" s="172">
        <f>ROUND(E244*N244,2)</f>
        <v>0</v>
      </c>
      <c r="P244" s="172">
        <v>0</v>
      </c>
      <c r="Q244" s="172">
        <f>ROUND(E244*P244,2)</f>
        <v>0</v>
      </c>
      <c r="R244" s="172"/>
      <c r="S244" s="172" t="s">
        <v>176</v>
      </c>
      <c r="T244" s="173" t="s">
        <v>176</v>
      </c>
      <c r="U244" s="158">
        <v>0</v>
      </c>
      <c r="V244" s="158">
        <f>ROUND(E244*U244,2)</f>
        <v>0</v>
      </c>
      <c r="W244" s="158"/>
      <c r="X244" s="158" t="s">
        <v>220</v>
      </c>
      <c r="Y244" s="148"/>
      <c r="Z244" s="148"/>
      <c r="AA244" s="148"/>
      <c r="AB244" s="148"/>
      <c r="AC244" s="148"/>
      <c r="AD244" s="148"/>
      <c r="AE244" s="148"/>
      <c r="AF244" s="148"/>
      <c r="AG244" s="148" t="s">
        <v>431</v>
      </c>
      <c r="AH244" s="148"/>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1" x14ac:dyDescent="0.2">
      <c r="A245" s="155"/>
      <c r="B245" s="156"/>
      <c r="C245" s="184" t="s">
        <v>384</v>
      </c>
      <c r="D245" s="182"/>
      <c r="E245" s="183">
        <v>4.8</v>
      </c>
      <c r="F245" s="158"/>
      <c r="G245" s="158"/>
      <c r="H245" s="158"/>
      <c r="I245" s="158"/>
      <c r="J245" s="158"/>
      <c r="K245" s="158"/>
      <c r="L245" s="158"/>
      <c r="M245" s="158"/>
      <c r="N245" s="158"/>
      <c r="O245" s="158"/>
      <c r="P245" s="158"/>
      <c r="Q245" s="158"/>
      <c r="R245" s="158"/>
      <c r="S245" s="158"/>
      <c r="T245" s="158"/>
      <c r="U245" s="158"/>
      <c r="V245" s="158"/>
      <c r="W245" s="158"/>
      <c r="X245" s="158"/>
      <c r="Y245" s="148"/>
      <c r="Z245" s="148"/>
      <c r="AA245" s="148"/>
      <c r="AB245" s="148"/>
      <c r="AC245" s="148"/>
      <c r="AD245" s="148"/>
      <c r="AE245" s="148"/>
      <c r="AF245" s="148"/>
      <c r="AG245" s="148" t="s">
        <v>225</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1" x14ac:dyDescent="0.2">
      <c r="A246" s="155"/>
      <c r="B246" s="156"/>
      <c r="C246" s="243"/>
      <c r="D246" s="244"/>
      <c r="E246" s="244"/>
      <c r="F246" s="244"/>
      <c r="G246" s="244"/>
      <c r="H246" s="158"/>
      <c r="I246" s="158"/>
      <c r="J246" s="158"/>
      <c r="K246" s="158"/>
      <c r="L246" s="158"/>
      <c r="M246" s="158"/>
      <c r="N246" s="158"/>
      <c r="O246" s="158"/>
      <c r="P246" s="158"/>
      <c r="Q246" s="158"/>
      <c r="R246" s="158"/>
      <c r="S246" s="158"/>
      <c r="T246" s="158"/>
      <c r="U246" s="158"/>
      <c r="V246" s="158"/>
      <c r="W246" s="158"/>
      <c r="X246" s="158"/>
      <c r="Y246" s="148"/>
      <c r="Z246" s="148"/>
      <c r="AA246" s="148"/>
      <c r="AB246" s="148"/>
      <c r="AC246" s="148"/>
      <c r="AD246" s="148"/>
      <c r="AE246" s="148"/>
      <c r="AF246" s="148"/>
      <c r="AG246" s="148" t="s">
        <v>182</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ht="22.5" outlineLevel="1" x14ac:dyDescent="0.2">
      <c r="A247" s="167">
        <v>57</v>
      </c>
      <c r="B247" s="168" t="s">
        <v>434</v>
      </c>
      <c r="C247" s="178" t="s">
        <v>435</v>
      </c>
      <c r="D247" s="169" t="s">
        <v>342</v>
      </c>
      <c r="E247" s="170">
        <v>2</v>
      </c>
      <c r="F247" s="171"/>
      <c r="G247" s="172">
        <f>ROUND(E247*F247,2)</f>
        <v>0</v>
      </c>
      <c r="H247" s="171"/>
      <c r="I247" s="172">
        <f>ROUND(E247*H247,2)</f>
        <v>0</v>
      </c>
      <c r="J247" s="171"/>
      <c r="K247" s="172">
        <f>ROUND(E247*J247,2)</f>
        <v>0</v>
      </c>
      <c r="L247" s="172">
        <v>15</v>
      </c>
      <c r="M247" s="172">
        <f>G247*(1+L247/100)</f>
        <v>0</v>
      </c>
      <c r="N247" s="172">
        <v>0</v>
      </c>
      <c r="O247" s="172">
        <f>ROUND(E247*N247,2)</f>
        <v>0</v>
      </c>
      <c r="P247" s="172">
        <v>0</v>
      </c>
      <c r="Q247" s="172">
        <f>ROUND(E247*P247,2)</f>
        <v>0</v>
      </c>
      <c r="R247" s="172"/>
      <c r="S247" s="172" t="s">
        <v>343</v>
      </c>
      <c r="T247" s="173" t="s">
        <v>177</v>
      </c>
      <c r="U247" s="158">
        <v>0</v>
      </c>
      <c r="V247" s="158">
        <f>ROUND(E247*U247,2)</f>
        <v>0</v>
      </c>
      <c r="W247" s="158"/>
      <c r="X247" s="158" t="s">
        <v>220</v>
      </c>
      <c r="Y247" s="148"/>
      <c r="Z247" s="148"/>
      <c r="AA247" s="148"/>
      <c r="AB247" s="148"/>
      <c r="AC247" s="148"/>
      <c r="AD247" s="148"/>
      <c r="AE247" s="148"/>
      <c r="AF247" s="148"/>
      <c r="AG247" s="148" t="s">
        <v>221</v>
      </c>
      <c r="AH247" s="148"/>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
      <c r="A248" s="155"/>
      <c r="B248" s="156"/>
      <c r="C248" s="184" t="s">
        <v>436</v>
      </c>
      <c r="D248" s="182"/>
      <c r="E248" s="183">
        <v>2</v>
      </c>
      <c r="F248" s="158"/>
      <c r="G248" s="158"/>
      <c r="H248" s="158"/>
      <c r="I248" s="158"/>
      <c r="J248" s="158"/>
      <c r="K248" s="158"/>
      <c r="L248" s="158"/>
      <c r="M248" s="158"/>
      <c r="N248" s="158"/>
      <c r="O248" s="158"/>
      <c r="P248" s="158"/>
      <c r="Q248" s="158"/>
      <c r="R248" s="158"/>
      <c r="S248" s="158"/>
      <c r="T248" s="158"/>
      <c r="U248" s="158"/>
      <c r="V248" s="158"/>
      <c r="W248" s="158"/>
      <c r="X248" s="158"/>
      <c r="Y248" s="148"/>
      <c r="Z248" s="148"/>
      <c r="AA248" s="148"/>
      <c r="AB248" s="148"/>
      <c r="AC248" s="148"/>
      <c r="AD248" s="148"/>
      <c r="AE248" s="148"/>
      <c r="AF248" s="148"/>
      <c r="AG248" s="148" t="s">
        <v>225</v>
      </c>
      <c r="AH248" s="148">
        <v>0</v>
      </c>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1" x14ac:dyDescent="0.2">
      <c r="A249" s="155"/>
      <c r="B249" s="156"/>
      <c r="C249" s="243"/>
      <c r="D249" s="244"/>
      <c r="E249" s="244"/>
      <c r="F249" s="244"/>
      <c r="G249" s="244"/>
      <c r="H249" s="158"/>
      <c r="I249" s="158"/>
      <c r="J249" s="158"/>
      <c r="K249" s="158"/>
      <c r="L249" s="158"/>
      <c r="M249" s="158"/>
      <c r="N249" s="158"/>
      <c r="O249" s="158"/>
      <c r="P249" s="158"/>
      <c r="Q249" s="158"/>
      <c r="R249" s="158"/>
      <c r="S249" s="158"/>
      <c r="T249" s="158"/>
      <c r="U249" s="158"/>
      <c r="V249" s="158"/>
      <c r="W249" s="158"/>
      <c r="X249" s="158"/>
      <c r="Y249" s="148"/>
      <c r="Z249" s="148"/>
      <c r="AA249" s="148"/>
      <c r="AB249" s="148"/>
      <c r="AC249" s="148"/>
      <c r="AD249" s="148"/>
      <c r="AE249" s="148"/>
      <c r="AF249" s="148"/>
      <c r="AG249" s="148" t="s">
        <v>182</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ht="22.5" outlineLevel="1" x14ac:dyDescent="0.2">
      <c r="A250" s="167">
        <v>58</v>
      </c>
      <c r="B250" s="168" t="s">
        <v>437</v>
      </c>
      <c r="C250" s="178" t="s">
        <v>438</v>
      </c>
      <c r="D250" s="169" t="s">
        <v>342</v>
      </c>
      <c r="E250" s="170">
        <v>2</v>
      </c>
      <c r="F250" s="171"/>
      <c r="G250" s="172">
        <f>ROUND(E250*F250,2)</f>
        <v>0</v>
      </c>
      <c r="H250" s="171"/>
      <c r="I250" s="172">
        <f>ROUND(E250*H250,2)</f>
        <v>0</v>
      </c>
      <c r="J250" s="171"/>
      <c r="K250" s="172">
        <f>ROUND(E250*J250,2)</f>
        <v>0</v>
      </c>
      <c r="L250" s="172">
        <v>15</v>
      </c>
      <c r="M250" s="172">
        <f>G250*(1+L250/100)</f>
        <v>0</v>
      </c>
      <c r="N250" s="172">
        <v>0</v>
      </c>
      <c r="O250" s="172">
        <f>ROUND(E250*N250,2)</f>
        <v>0</v>
      </c>
      <c r="P250" s="172">
        <v>0</v>
      </c>
      <c r="Q250" s="172">
        <f>ROUND(E250*P250,2)</f>
        <v>0</v>
      </c>
      <c r="R250" s="172"/>
      <c r="S250" s="172" t="s">
        <v>343</v>
      </c>
      <c r="T250" s="173" t="s">
        <v>177</v>
      </c>
      <c r="U250" s="158">
        <v>0</v>
      </c>
      <c r="V250" s="158">
        <f>ROUND(E250*U250,2)</f>
        <v>0</v>
      </c>
      <c r="W250" s="158"/>
      <c r="X250" s="158" t="s">
        <v>220</v>
      </c>
      <c r="Y250" s="148"/>
      <c r="Z250" s="148"/>
      <c r="AA250" s="148"/>
      <c r="AB250" s="148"/>
      <c r="AC250" s="148"/>
      <c r="AD250" s="148"/>
      <c r="AE250" s="148"/>
      <c r="AF250" s="148"/>
      <c r="AG250" s="148" t="s">
        <v>221</v>
      </c>
      <c r="AH250" s="148"/>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1" x14ac:dyDescent="0.2">
      <c r="A251" s="155"/>
      <c r="B251" s="156"/>
      <c r="C251" s="184" t="s">
        <v>439</v>
      </c>
      <c r="D251" s="182"/>
      <c r="E251" s="183">
        <v>2</v>
      </c>
      <c r="F251" s="158"/>
      <c r="G251" s="158"/>
      <c r="H251" s="158"/>
      <c r="I251" s="158"/>
      <c r="J251" s="158"/>
      <c r="K251" s="158"/>
      <c r="L251" s="158"/>
      <c r="M251" s="158"/>
      <c r="N251" s="158"/>
      <c r="O251" s="158"/>
      <c r="P251" s="158"/>
      <c r="Q251" s="158"/>
      <c r="R251" s="158"/>
      <c r="S251" s="158"/>
      <c r="T251" s="158"/>
      <c r="U251" s="158"/>
      <c r="V251" s="158"/>
      <c r="W251" s="158"/>
      <c r="X251" s="158"/>
      <c r="Y251" s="148"/>
      <c r="Z251" s="148"/>
      <c r="AA251" s="148"/>
      <c r="AB251" s="148"/>
      <c r="AC251" s="148"/>
      <c r="AD251" s="148"/>
      <c r="AE251" s="148"/>
      <c r="AF251" s="148"/>
      <c r="AG251" s="148" t="s">
        <v>225</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1" x14ac:dyDescent="0.2">
      <c r="A252" s="155"/>
      <c r="B252" s="156"/>
      <c r="C252" s="243"/>
      <c r="D252" s="244"/>
      <c r="E252" s="244"/>
      <c r="F252" s="244"/>
      <c r="G252" s="244"/>
      <c r="H252" s="158"/>
      <c r="I252" s="158"/>
      <c r="J252" s="158"/>
      <c r="K252" s="158"/>
      <c r="L252" s="158"/>
      <c r="M252" s="158"/>
      <c r="N252" s="158"/>
      <c r="O252" s="158"/>
      <c r="P252" s="158"/>
      <c r="Q252" s="158"/>
      <c r="R252" s="158"/>
      <c r="S252" s="158"/>
      <c r="T252" s="158"/>
      <c r="U252" s="158"/>
      <c r="V252" s="158"/>
      <c r="W252" s="158"/>
      <c r="X252" s="158"/>
      <c r="Y252" s="148"/>
      <c r="Z252" s="148"/>
      <c r="AA252" s="148"/>
      <c r="AB252" s="148"/>
      <c r="AC252" s="148"/>
      <c r="AD252" s="148"/>
      <c r="AE252" s="148"/>
      <c r="AF252" s="148"/>
      <c r="AG252" s="148" t="s">
        <v>182</v>
      </c>
      <c r="AH252" s="148"/>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ht="33.75" outlineLevel="1" x14ac:dyDescent="0.2">
      <c r="A253" s="167">
        <v>59</v>
      </c>
      <c r="B253" s="168" t="s">
        <v>440</v>
      </c>
      <c r="C253" s="178" t="s">
        <v>441</v>
      </c>
      <c r="D253" s="169" t="s">
        <v>342</v>
      </c>
      <c r="E253" s="170">
        <v>1</v>
      </c>
      <c r="F253" s="171"/>
      <c r="G253" s="172">
        <f>ROUND(E253*F253,2)</f>
        <v>0</v>
      </c>
      <c r="H253" s="171"/>
      <c r="I253" s="172">
        <f>ROUND(E253*H253,2)</f>
        <v>0</v>
      </c>
      <c r="J253" s="171"/>
      <c r="K253" s="172">
        <f>ROUND(E253*J253,2)</f>
        <v>0</v>
      </c>
      <c r="L253" s="172">
        <v>15</v>
      </c>
      <c r="M253" s="172">
        <f>G253*(1+L253/100)</f>
        <v>0</v>
      </c>
      <c r="N253" s="172">
        <v>0</v>
      </c>
      <c r="O253" s="172">
        <f>ROUND(E253*N253,2)</f>
        <v>0</v>
      </c>
      <c r="P253" s="172">
        <v>0</v>
      </c>
      <c r="Q253" s="172">
        <f>ROUND(E253*P253,2)</f>
        <v>0</v>
      </c>
      <c r="R253" s="172"/>
      <c r="S253" s="172" t="s">
        <v>343</v>
      </c>
      <c r="T253" s="173" t="s">
        <v>177</v>
      </c>
      <c r="U253" s="158">
        <v>0</v>
      </c>
      <c r="V253" s="158">
        <f>ROUND(E253*U253,2)</f>
        <v>0</v>
      </c>
      <c r="W253" s="158"/>
      <c r="X253" s="158" t="s">
        <v>220</v>
      </c>
      <c r="Y253" s="148"/>
      <c r="Z253" s="148"/>
      <c r="AA253" s="148"/>
      <c r="AB253" s="148"/>
      <c r="AC253" s="148"/>
      <c r="AD253" s="148"/>
      <c r="AE253" s="148"/>
      <c r="AF253" s="148"/>
      <c r="AG253" s="148" t="s">
        <v>221</v>
      </c>
      <c r="AH253" s="148"/>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1" x14ac:dyDescent="0.2">
      <c r="A254" s="155"/>
      <c r="B254" s="156"/>
      <c r="C254" s="245" t="s">
        <v>442</v>
      </c>
      <c r="D254" s="246"/>
      <c r="E254" s="246"/>
      <c r="F254" s="246"/>
      <c r="G254" s="246"/>
      <c r="H254" s="158"/>
      <c r="I254" s="158"/>
      <c r="J254" s="158"/>
      <c r="K254" s="158"/>
      <c r="L254" s="158"/>
      <c r="M254" s="158"/>
      <c r="N254" s="158"/>
      <c r="O254" s="158"/>
      <c r="P254" s="158"/>
      <c r="Q254" s="158"/>
      <c r="R254" s="158"/>
      <c r="S254" s="158"/>
      <c r="T254" s="158"/>
      <c r="U254" s="158"/>
      <c r="V254" s="158"/>
      <c r="W254" s="158"/>
      <c r="X254" s="158"/>
      <c r="Y254" s="148"/>
      <c r="Z254" s="148"/>
      <c r="AA254" s="148"/>
      <c r="AB254" s="148"/>
      <c r="AC254" s="148"/>
      <c r="AD254" s="148"/>
      <c r="AE254" s="148"/>
      <c r="AF254" s="148"/>
      <c r="AG254" s="148" t="s">
        <v>181</v>
      </c>
      <c r="AH254" s="148"/>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
      <c r="A255" s="155"/>
      <c r="B255" s="156"/>
      <c r="C255" s="247" t="s">
        <v>443</v>
      </c>
      <c r="D255" s="248"/>
      <c r="E255" s="248"/>
      <c r="F255" s="248"/>
      <c r="G255" s="248"/>
      <c r="H255" s="158"/>
      <c r="I255" s="158"/>
      <c r="J255" s="158"/>
      <c r="K255" s="158"/>
      <c r="L255" s="158"/>
      <c r="M255" s="158"/>
      <c r="N255" s="158"/>
      <c r="O255" s="158"/>
      <c r="P255" s="158"/>
      <c r="Q255" s="158"/>
      <c r="R255" s="158"/>
      <c r="S255" s="158"/>
      <c r="T255" s="158"/>
      <c r="U255" s="158"/>
      <c r="V255" s="158"/>
      <c r="W255" s="158"/>
      <c r="X255" s="158"/>
      <c r="Y255" s="148"/>
      <c r="Z255" s="148"/>
      <c r="AA255" s="148"/>
      <c r="AB255" s="148"/>
      <c r="AC255" s="148"/>
      <c r="AD255" s="148"/>
      <c r="AE255" s="148"/>
      <c r="AF255" s="148"/>
      <c r="AG255" s="148" t="s">
        <v>181</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1" x14ac:dyDescent="0.2">
      <c r="A256" s="155"/>
      <c r="B256" s="156"/>
      <c r="C256" s="243"/>
      <c r="D256" s="244"/>
      <c r="E256" s="244"/>
      <c r="F256" s="244"/>
      <c r="G256" s="244"/>
      <c r="H256" s="158"/>
      <c r="I256" s="158"/>
      <c r="J256" s="158"/>
      <c r="K256" s="158"/>
      <c r="L256" s="158"/>
      <c r="M256" s="158"/>
      <c r="N256" s="158"/>
      <c r="O256" s="158"/>
      <c r="P256" s="158"/>
      <c r="Q256" s="158"/>
      <c r="R256" s="158"/>
      <c r="S256" s="158"/>
      <c r="T256" s="158"/>
      <c r="U256" s="158"/>
      <c r="V256" s="158"/>
      <c r="W256" s="158"/>
      <c r="X256" s="158"/>
      <c r="Y256" s="148"/>
      <c r="Z256" s="148"/>
      <c r="AA256" s="148"/>
      <c r="AB256" s="148"/>
      <c r="AC256" s="148"/>
      <c r="AD256" s="148"/>
      <c r="AE256" s="148"/>
      <c r="AF256" s="148"/>
      <c r="AG256" s="148" t="s">
        <v>182</v>
      </c>
      <c r="AH256" s="148"/>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1" x14ac:dyDescent="0.2">
      <c r="A257" s="155">
        <v>60</v>
      </c>
      <c r="B257" s="156" t="s">
        <v>444</v>
      </c>
      <c r="C257" s="185" t="s">
        <v>445</v>
      </c>
      <c r="D257" s="157" t="s">
        <v>0</v>
      </c>
      <c r="E257" s="175"/>
      <c r="F257" s="159"/>
      <c r="G257" s="158">
        <f>ROUND(E257*F257,2)</f>
        <v>0</v>
      </c>
      <c r="H257" s="159"/>
      <c r="I257" s="158">
        <f>ROUND(E257*H257,2)</f>
        <v>0</v>
      </c>
      <c r="J257" s="159"/>
      <c r="K257" s="158">
        <f>ROUND(E257*J257,2)</f>
        <v>0</v>
      </c>
      <c r="L257" s="158">
        <v>15</v>
      </c>
      <c r="M257" s="158">
        <f>G257*(1+L257/100)</f>
        <v>0</v>
      </c>
      <c r="N257" s="158">
        <v>0</v>
      </c>
      <c r="O257" s="158">
        <f>ROUND(E257*N257,2)</f>
        <v>0</v>
      </c>
      <c r="P257" s="158">
        <v>0</v>
      </c>
      <c r="Q257" s="158">
        <f>ROUND(E257*P257,2)</f>
        <v>0</v>
      </c>
      <c r="R257" s="158" t="s">
        <v>446</v>
      </c>
      <c r="S257" s="158" t="s">
        <v>176</v>
      </c>
      <c r="T257" s="158" t="s">
        <v>176</v>
      </c>
      <c r="U257" s="158">
        <v>0</v>
      </c>
      <c r="V257" s="158">
        <f>ROUND(E257*U257,2)</f>
        <v>0</v>
      </c>
      <c r="W257" s="158"/>
      <c r="X257" s="158" t="s">
        <v>414</v>
      </c>
      <c r="Y257" s="148"/>
      <c r="Z257" s="148"/>
      <c r="AA257" s="148"/>
      <c r="AB257" s="148"/>
      <c r="AC257" s="148"/>
      <c r="AD257" s="148"/>
      <c r="AE257" s="148"/>
      <c r="AF257" s="148"/>
      <c r="AG257" s="148" t="s">
        <v>415</v>
      </c>
      <c r="AH257" s="148"/>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
      <c r="A258" s="155"/>
      <c r="B258" s="156"/>
      <c r="C258" s="258" t="s">
        <v>428</v>
      </c>
      <c r="D258" s="259"/>
      <c r="E258" s="259"/>
      <c r="F258" s="259"/>
      <c r="G258" s="259"/>
      <c r="H258" s="158"/>
      <c r="I258" s="158"/>
      <c r="J258" s="158"/>
      <c r="K258" s="158"/>
      <c r="L258" s="158"/>
      <c r="M258" s="158"/>
      <c r="N258" s="158"/>
      <c r="O258" s="158"/>
      <c r="P258" s="158"/>
      <c r="Q258" s="158"/>
      <c r="R258" s="158"/>
      <c r="S258" s="158"/>
      <c r="T258" s="158"/>
      <c r="U258" s="158"/>
      <c r="V258" s="158"/>
      <c r="W258" s="158"/>
      <c r="X258" s="158"/>
      <c r="Y258" s="148"/>
      <c r="Z258" s="148"/>
      <c r="AA258" s="148"/>
      <c r="AB258" s="148"/>
      <c r="AC258" s="148"/>
      <c r="AD258" s="148"/>
      <c r="AE258" s="148"/>
      <c r="AF258" s="148"/>
      <c r="AG258" s="148" t="s">
        <v>223</v>
      </c>
      <c r="AH258" s="148"/>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1" x14ac:dyDescent="0.2">
      <c r="A259" s="155"/>
      <c r="B259" s="156"/>
      <c r="C259" s="243"/>
      <c r="D259" s="244"/>
      <c r="E259" s="244"/>
      <c r="F259" s="244"/>
      <c r="G259" s="244"/>
      <c r="H259" s="158"/>
      <c r="I259" s="158"/>
      <c r="J259" s="158"/>
      <c r="K259" s="158"/>
      <c r="L259" s="158"/>
      <c r="M259" s="158"/>
      <c r="N259" s="158"/>
      <c r="O259" s="158"/>
      <c r="P259" s="158"/>
      <c r="Q259" s="158"/>
      <c r="R259" s="158"/>
      <c r="S259" s="158"/>
      <c r="T259" s="158"/>
      <c r="U259" s="158"/>
      <c r="V259" s="158"/>
      <c r="W259" s="158"/>
      <c r="X259" s="158"/>
      <c r="Y259" s="148"/>
      <c r="Z259" s="148"/>
      <c r="AA259" s="148"/>
      <c r="AB259" s="148"/>
      <c r="AC259" s="148"/>
      <c r="AD259" s="148"/>
      <c r="AE259" s="148"/>
      <c r="AF259" s="148"/>
      <c r="AG259" s="148" t="s">
        <v>182</v>
      </c>
      <c r="AH259" s="148"/>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x14ac:dyDescent="0.2">
      <c r="A260" s="161" t="s">
        <v>171</v>
      </c>
      <c r="B260" s="162" t="s">
        <v>128</v>
      </c>
      <c r="C260" s="177" t="s">
        <v>129</v>
      </c>
      <c r="D260" s="163"/>
      <c r="E260" s="164"/>
      <c r="F260" s="165"/>
      <c r="G260" s="165">
        <f>SUMIF(AG261:AG274,"&lt;&gt;NOR",G261:G274)</f>
        <v>0</v>
      </c>
      <c r="H260" s="165"/>
      <c r="I260" s="165">
        <f>SUM(I261:I274)</f>
        <v>0</v>
      </c>
      <c r="J260" s="165"/>
      <c r="K260" s="165">
        <f>SUM(K261:K274)</f>
        <v>0</v>
      </c>
      <c r="L260" s="165"/>
      <c r="M260" s="165">
        <f>SUM(M261:M274)</f>
        <v>0</v>
      </c>
      <c r="N260" s="165"/>
      <c r="O260" s="165">
        <f>SUM(O261:O274)</f>
        <v>1.35</v>
      </c>
      <c r="P260" s="165"/>
      <c r="Q260" s="165">
        <f>SUM(Q261:Q274)</f>
        <v>0</v>
      </c>
      <c r="R260" s="165"/>
      <c r="S260" s="165"/>
      <c r="T260" s="166"/>
      <c r="U260" s="160"/>
      <c r="V260" s="160">
        <f>SUM(V261:V274)</f>
        <v>0</v>
      </c>
      <c r="W260" s="160"/>
      <c r="X260" s="160"/>
      <c r="AG260" t="s">
        <v>172</v>
      </c>
    </row>
    <row r="261" spans="1:60" outlineLevel="1" x14ac:dyDescent="0.2">
      <c r="A261" s="167">
        <v>61</v>
      </c>
      <c r="B261" s="168" t="s">
        <v>447</v>
      </c>
      <c r="C261" s="178" t="s">
        <v>448</v>
      </c>
      <c r="D261" s="169" t="s">
        <v>342</v>
      </c>
      <c r="E261" s="170">
        <v>3</v>
      </c>
      <c r="F261" s="171"/>
      <c r="G261" s="172">
        <f>ROUND(E261*F261,2)</f>
        <v>0</v>
      </c>
      <c r="H261" s="171"/>
      <c r="I261" s="172">
        <f>ROUND(E261*H261,2)</f>
        <v>0</v>
      </c>
      <c r="J261" s="171"/>
      <c r="K261" s="172">
        <f>ROUND(E261*J261,2)</f>
        <v>0</v>
      </c>
      <c r="L261" s="172">
        <v>15</v>
      </c>
      <c r="M261" s="172">
        <f>G261*(1+L261/100)</f>
        <v>0</v>
      </c>
      <c r="N261" s="172">
        <v>0</v>
      </c>
      <c r="O261" s="172">
        <f>ROUND(E261*N261,2)</f>
        <v>0</v>
      </c>
      <c r="P261" s="172">
        <v>0</v>
      </c>
      <c r="Q261" s="172">
        <f>ROUND(E261*P261,2)</f>
        <v>0</v>
      </c>
      <c r="R261" s="172"/>
      <c r="S261" s="172" t="s">
        <v>343</v>
      </c>
      <c r="T261" s="173" t="s">
        <v>177</v>
      </c>
      <c r="U261" s="158">
        <v>0</v>
      </c>
      <c r="V261" s="158">
        <f>ROUND(E261*U261,2)</f>
        <v>0</v>
      </c>
      <c r="W261" s="158"/>
      <c r="X261" s="158" t="s">
        <v>220</v>
      </c>
      <c r="Y261" s="148"/>
      <c r="Z261" s="148"/>
      <c r="AA261" s="148"/>
      <c r="AB261" s="148"/>
      <c r="AC261" s="148"/>
      <c r="AD261" s="148"/>
      <c r="AE261" s="148"/>
      <c r="AF261" s="148"/>
      <c r="AG261" s="148" t="s">
        <v>221</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1" x14ac:dyDescent="0.2">
      <c r="A262" s="155"/>
      <c r="B262" s="156"/>
      <c r="C262" s="256"/>
      <c r="D262" s="257"/>
      <c r="E262" s="257"/>
      <c r="F262" s="257"/>
      <c r="G262" s="257"/>
      <c r="H262" s="158"/>
      <c r="I262" s="158"/>
      <c r="J262" s="158"/>
      <c r="K262" s="158"/>
      <c r="L262" s="158"/>
      <c r="M262" s="158"/>
      <c r="N262" s="158"/>
      <c r="O262" s="158"/>
      <c r="P262" s="158"/>
      <c r="Q262" s="158"/>
      <c r="R262" s="158"/>
      <c r="S262" s="158"/>
      <c r="T262" s="158"/>
      <c r="U262" s="158"/>
      <c r="V262" s="158"/>
      <c r="W262" s="158"/>
      <c r="X262" s="158"/>
      <c r="Y262" s="148"/>
      <c r="Z262" s="148"/>
      <c r="AA262" s="148"/>
      <c r="AB262" s="148"/>
      <c r="AC262" s="148"/>
      <c r="AD262" s="148"/>
      <c r="AE262" s="148"/>
      <c r="AF262" s="148"/>
      <c r="AG262" s="148" t="s">
        <v>182</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ht="22.5" outlineLevel="1" x14ac:dyDescent="0.2">
      <c r="A263" s="167">
        <v>62</v>
      </c>
      <c r="B263" s="168" t="s">
        <v>449</v>
      </c>
      <c r="C263" s="178" t="s">
        <v>450</v>
      </c>
      <c r="D263" s="169" t="s">
        <v>342</v>
      </c>
      <c r="E263" s="170">
        <v>12</v>
      </c>
      <c r="F263" s="171"/>
      <c r="G263" s="172">
        <f>ROUND(E263*F263,2)</f>
        <v>0</v>
      </c>
      <c r="H263" s="171"/>
      <c r="I263" s="172">
        <f>ROUND(E263*H263,2)</f>
        <v>0</v>
      </c>
      <c r="J263" s="171"/>
      <c r="K263" s="172">
        <f>ROUND(E263*J263,2)</f>
        <v>0</v>
      </c>
      <c r="L263" s="172">
        <v>15</v>
      </c>
      <c r="M263" s="172">
        <f>G263*(1+L263/100)</f>
        <v>0</v>
      </c>
      <c r="N263" s="172">
        <v>0</v>
      </c>
      <c r="O263" s="172">
        <f>ROUND(E263*N263,2)</f>
        <v>0</v>
      </c>
      <c r="P263" s="172">
        <v>0</v>
      </c>
      <c r="Q263" s="172">
        <f>ROUND(E263*P263,2)</f>
        <v>0</v>
      </c>
      <c r="R263" s="172"/>
      <c r="S263" s="172" t="s">
        <v>343</v>
      </c>
      <c r="T263" s="173" t="s">
        <v>177</v>
      </c>
      <c r="U263" s="158">
        <v>0</v>
      </c>
      <c r="V263" s="158">
        <f>ROUND(E263*U263,2)</f>
        <v>0</v>
      </c>
      <c r="W263" s="158"/>
      <c r="X263" s="158" t="s">
        <v>220</v>
      </c>
      <c r="Y263" s="148"/>
      <c r="Z263" s="148"/>
      <c r="AA263" s="148"/>
      <c r="AB263" s="148"/>
      <c r="AC263" s="148"/>
      <c r="AD263" s="148"/>
      <c r="AE263" s="148"/>
      <c r="AF263" s="148"/>
      <c r="AG263" s="148" t="s">
        <v>221</v>
      </c>
      <c r="AH263" s="148"/>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1" x14ac:dyDescent="0.2">
      <c r="A264" s="155"/>
      <c r="B264" s="156"/>
      <c r="C264" s="184" t="s">
        <v>451</v>
      </c>
      <c r="D264" s="182"/>
      <c r="E264" s="183">
        <v>12</v>
      </c>
      <c r="F264" s="158"/>
      <c r="G264" s="158"/>
      <c r="H264" s="158"/>
      <c r="I264" s="158"/>
      <c r="J264" s="158"/>
      <c r="K264" s="158"/>
      <c r="L264" s="158"/>
      <c r="M264" s="158"/>
      <c r="N264" s="158"/>
      <c r="O264" s="158"/>
      <c r="P264" s="158"/>
      <c r="Q264" s="158"/>
      <c r="R264" s="158"/>
      <c r="S264" s="158"/>
      <c r="T264" s="158"/>
      <c r="U264" s="158"/>
      <c r="V264" s="158"/>
      <c r="W264" s="158"/>
      <c r="X264" s="158"/>
      <c r="Y264" s="148"/>
      <c r="Z264" s="148"/>
      <c r="AA264" s="148"/>
      <c r="AB264" s="148"/>
      <c r="AC264" s="148"/>
      <c r="AD264" s="148"/>
      <c r="AE264" s="148"/>
      <c r="AF264" s="148"/>
      <c r="AG264" s="148" t="s">
        <v>225</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1" x14ac:dyDescent="0.2">
      <c r="A265" s="155"/>
      <c r="B265" s="156"/>
      <c r="C265" s="243"/>
      <c r="D265" s="244"/>
      <c r="E265" s="244"/>
      <c r="F265" s="244"/>
      <c r="G265" s="244"/>
      <c r="H265" s="158"/>
      <c r="I265" s="158"/>
      <c r="J265" s="158"/>
      <c r="K265" s="158"/>
      <c r="L265" s="158"/>
      <c r="M265" s="158"/>
      <c r="N265" s="158"/>
      <c r="O265" s="158"/>
      <c r="P265" s="158"/>
      <c r="Q265" s="158"/>
      <c r="R265" s="158"/>
      <c r="S265" s="158"/>
      <c r="T265" s="158"/>
      <c r="U265" s="158"/>
      <c r="V265" s="158"/>
      <c r="W265" s="158"/>
      <c r="X265" s="158"/>
      <c r="Y265" s="148"/>
      <c r="Z265" s="148"/>
      <c r="AA265" s="148"/>
      <c r="AB265" s="148"/>
      <c r="AC265" s="148"/>
      <c r="AD265" s="148"/>
      <c r="AE265" s="148"/>
      <c r="AF265" s="148"/>
      <c r="AG265" s="148" t="s">
        <v>182</v>
      </c>
      <c r="AH265" s="148"/>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1" x14ac:dyDescent="0.2">
      <c r="A266" s="167">
        <v>63</v>
      </c>
      <c r="B266" s="168" t="s">
        <v>452</v>
      </c>
      <c r="C266" s="178" t="s">
        <v>453</v>
      </c>
      <c r="D266" s="169" t="s">
        <v>454</v>
      </c>
      <c r="E266" s="170">
        <v>306.68482</v>
      </c>
      <c r="F266" s="171"/>
      <c r="G266" s="172">
        <f>ROUND(E266*F266,2)</f>
        <v>0</v>
      </c>
      <c r="H266" s="171"/>
      <c r="I266" s="172">
        <f>ROUND(E266*H266,2)</f>
        <v>0</v>
      </c>
      <c r="J266" s="171"/>
      <c r="K266" s="172">
        <f>ROUND(E266*J266,2)</f>
        <v>0</v>
      </c>
      <c r="L266" s="172">
        <v>15</v>
      </c>
      <c r="M266" s="172">
        <f>G266*(1+L266/100)</f>
        <v>0</v>
      </c>
      <c r="N266" s="172">
        <v>1.0499999999999999E-3</v>
      </c>
      <c r="O266" s="172">
        <f>ROUND(E266*N266,2)</f>
        <v>0.32</v>
      </c>
      <c r="P266" s="172">
        <v>0</v>
      </c>
      <c r="Q266" s="172">
        <f>ROUND(E266*P266,2)</f>
        <v>0</v>
      </c>
      <c r="R266" s="172" t="s">
        <v>455</v>
      </c>
      <c r="S266" s="172" t="s">
        <v>176</v>
      </c>
      <c r="T266" s="173" t="s">
        <v>176</v>
      </c>
      <c r="U266" s="158">
        <v>0</v>
      </c>
      <c r="V266" s="158">
        <f>ROUND(E266*U266,2)</f>
        <v>0</v>
      </c>
      <c r="W266" s="158"/>
      <c r="X266" s="158" t="s">
        <v>456</v>
      </c>
      <c r="Y266" s="148"/>
      <c r="Z266" s="148"/>
      <c r="AA266" s="148"/>
      <c r="AB266" s="148"/>
      <c r="AC266" s="148"/>
      <c r="AD266" s="148"/>
      <c r="AE266" s="148"/>
      <c r="AF266" s="148"/>
      <c r="AG266" s="148" t="s">
        <v>457</v>
      </c>
      <c r="AH266" s="148"/>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1" x14ac:dyDescent="0.2">
      <c r="A267" s="155"/>
      <c r="B267" s="156"/>
      <c r="C267" s="184" t="s">
        <v>458</v>
      </c>
      <c r="D267" s="182"/>
      <c r="E267" s="183">
        <v>306.68482999999998</v>
      </c>
      <c r="F267" s="158"/>
      <c r="G267" s="158"/>
      <c r="H267" s="158"/>
      <c r="I267" s="158"/>
      <c r="J267" s="158"/>
      <c r="K267" s="158"/>
      <c r="L267" s="158"/>
      <c r="M267" s="158"/>
      <c r="N267" s="158"/>
      <c r="O267" s="158"/>
      <c r="P267" s="158"/>
      <c r="Q267" s="158"/>
      <c r="R267" s="158"/>
      <c r="S267" s="158"/>
      <c r="T267" s="158"/>
      <c r="U267" s="158"/>
      <c r="V267" s="158"/>
      <c r="W267" s="158"/>
      <c r="X267" s="158"/>
      <c r="Y267" s="148"/>
      <c r="Z267" s="148"/>
      <c r="AA267" s="148"/>
      <c r="AB267" s="148"/>
      <c r="AC267" s="148"/>
      <c r="AD267" s="148"/>
      <c r="AE267" s="148"/>
      <c r="AF267" s="148"/>
      <c r="AG267" s="148" t="s">
        <v>225</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1" x14ac:dyDescent="0.2">
      <c r="A268" s="155"/>
      <c r="B268" s="156"/>
      <c r="C268" s="243"/>
      <c r="D268" s="244"/>
      <c r="E268" s="244"/>
      <c r="F268" s="244"/>
      <c r="G268" s="244"/>
      <c r="H268" s="158"/>
      <c r="I268" s="158"/>
      <c r="J268" s="158"/>
      <c r="K268" s="158"/>
      <c r="L268" s="158"/>
      <c r="M268" s="158"/>
      <c r="N268" s="158"/>
      <c r="O268" s="158"/>
      <c r="P268" s="158"/>
      <c r="Q268" s="158"/>
      <c r="R268" s="158"/>
      <c r="S268" s="158"/>
      <c r="T268" s="158"/>
      <c r="U268" s="158"/>
      <c r="V268" s="158"/>
      <c r="W268" s="158"/>
      <c r="X268" s="158"/>
      <c r="Y268" s="148"/>
      <c r="Z268" s="148"/>
      <c r="AA268" s="148"/>
      <c r="AB268" s="148"/>
      <c r="AC268" s="148"/>
      <c r="AD268" s="148"/>
      <c r="AE268" s="148"/>
      <c r="AF268" s="148"/>
      <c r="AG268" s="148" t="s">
        <v>182</v>
      </c>
      <c r="AH268" s="148"/>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1" x14ac:dyDescent="0.2">
      <c r="A269" s="167">
        <v>64</v>
      </c>
      <c r="B269" s="168" t="s">
        <v>459</v>
      </c>
      <c r="C269" s="178" t="s">
        <v>460</v>
      </c>
      <c r="D269" s="169" t="s">
        <v>454</v>
      </c>
      <c r="E269" s="170">
        <v>977.48616000000004</v>
      </c>
      <c r="F269" s="171"/>
      <c r="G269" s="172">
        <f>ROUND(E269*F269,2)</f>
        <v>0</v>
      </c>
      <c r="H269" s="171"/>
      <c r="I269" s="172">
        <f>ROUND(E269*H269,2)</f>
        <v>0</v>
      </c>
      <c r="J269" s="171"/>
      <c r="K269" s="172">
        <f>ROUND(E269*J269,2)</f>
        <v>0</v>
      </c>
      <c r="L269" s="172">
        <v>15</v>
      </c>
      <c r="M269" s="172">
        <f>G269*(1+L269/100)</f>
        <v>0</v>
      </c>
      <c r="N269" s="172">
        <v>1.0499999999999999E-3</v>
      </c>
      <c r="O269" s="172">
        <f>ROUND(E269*N269,2)</f>
        <v>1.03</v>
      </c>
      <c r="P269" s="172">
        <v>0</v>
      </c>
      <c r="Q269" s="172">
        <f>ROUND(E269*P269,2)</f>
        <v>0</v>
      </c>
      <c r="R269" s="172" t="s">
        <v>455</v>
      </c>
      <c r="S269" s="172" t="s">
        <v>176</v>
      </c>
      <c r="T269" s="173" t="s">
        <v>176</v>
      </c>
      <c r="U269" s="158">
        <v>0</v>
      </c>
      <c r="V269" s="158">
        <f>ROUND(E269*U269,2)</f>
        <v>0</v>
      </c>
      <c r="W269" s="158"/>
      <c r="X269" s="158" t="s">
        <v>456</v>
      </c>
      <c r="Y269" s="148"/>
      <c r="Z269" s="148"/>
      <c r="AA269" s="148"/>
      <c r="AB269" s="148"/>
      <c r="AC269" s="148"/>
      <c r="AD269" s="148"/>
      <c r="AE269" s="148"/>
      <c r="AF269" s="148"/>
      <c r="AG269" s="148" t="s">
        <v>457</v>
      </c>
      <c r="AH269" s="148"/>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1" x14ac:dyDescent="0.2">
      <c r="A270" s="155"/>
      <c r="B270" s="156"/>
      <c r="C270" s="184" t="s">
        <v>461</v>
      </c>
      <c r="D270" s="182"/>
      <c r="E270" s="183">
        <v>977.48616000000004</v>
      </c>
      <c r="F270" s="158"/>
      <c r="G270" s="158"/>
      <c r="H270" s="158"/>
      <c r="I270" s="158"/>
      <c r="J270" s="158"/>
      <c r="K270" s="158"/>
      <c r="L270" s="158"/>
      <c r="M270" s="158"/>
      <c r="N270" s="158"/>
      <c r="O270" s="158"/>
      <c r="P270" s="158"/>
      <c r="Q270" s="158"/>
      <c r="R270" s="158"/>
      <c r="S270" s="158"/>
      <c r="T270" s="158"/>
      <c r="U270" s="158"/>
      <c r="V270" s="158"/>
      <c r="W270" s="158"/>
      <c r="X270" s="158"/>
      <c r="Y270" s="148"/>
      <c r="Z270" s="148"/>
      <c r="AA270" s="148"/>
      <c r="AB270" s="148"/>
      <c r="AC270" s="148"/>
      <c r="AD270" s="148"/>
      <c r="AE270" s="148"/>
      <c r="AF270" s="148"/>
      <c r="AG270" s="148" t="s">
        <v>225</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1" x14ac:dyDescent="0.2">
      <c r="A271" s="155"/>
      <c r="B271" s="156"/>
      <c r="C271" s="243"/>
      <c r="D271" s="244"/>
      <c r="E271" s="244"/>
      <c r="F271" s="244"/>
      <c r="G271" s="244"/>
      <c r="H271" s="158"/>
      <c r="I271" s="158"/>
      <c r="J271" s="158"/>
      <c r="K271" s="158"/>
      <c r="L271" s="158"/>
      <c r="M271" s="158"/>
      <c r="N271" s="158"/>
      <c r="O271" s="158"/>
      <c r="P271" s="158"/>
      <c r="Q271" s="158"/>
      <c r="R271" s="158"/>
      <c r="S271" s="158"/>
      <c r="T271" s="158"/>
      <c r="U271" s="158"/>
      <c r="V271" s="158"/>
      <c r="W271" s="158"/>
      <c r="X271" s="158"/>
      <c r="Y271" s="148"/>
      <c r="Z271" s="148"/>
      <c r="AA271" s="148"/>
      <c r="AB271" s="148"/>
      <c r="AC271" s="148"/>
      <c r="AD271" s="148"/>
      <c r="AE271" s="148"/>
      <c r="AF271" s="148"/>
      <c r="AG271" s="148" t="s">
        <v>182</v>
      </c>
      <c r="AH271" s="148"/>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1" x14ac:dyDescent="0.2">
      <c r="A272" s="155">
        <v>65</v>
      </c>
      <c r="B272" s="156" t="s">
        <v>462</v>
      </c>
      <c r="C272" s="185" t="s">
        <v>463</v>
      </c>
      <c r="D272" s="157" t="s">
        <v>0</v>
      </c>
      <c r="E272" s="175"/>
      <c r="F272" s="159"/>
      <c r="G272" s="158">
        <f>ROUND(E272*F272,2)</f>
        <v>0</v>
      </c>
      <c r="H272" s="159"/>
      <c r="I272" s="158">
        <f>ROUND(E272*H272,2)</f>
        <v>0</v>
      </c>
      <c r="J272" s="159"/>
      <c r="K272" s="158">
        <f>ROUND(E272*J272,2)</f>
        <v>0</v>
      </c>
      <c r="L272" s="158">
        <v>15</v>
      </c>
      <c r="M272" s="158">
        <f>G272*(1+L272/100)</f>
        <v>0</v>
      </c>
      <c r="N272" s="158">
        <v>0</v>
      </c>
      <c r="O272" s="158">
        <f>ROUND(E272*N272,2)</f>
        <v>0</v>
      </c>
      <c r="P272" s="158">
        <v>0</v>
      </c>
      <c r="Q272" s="158">
        <f>ROUND(E272*P272,2)</f>
        <v>0</v>
      </c>
      <c r="R272" s="158" t="s">
        <v>464</v>
      </c>
      <c r="S272" s="158" t="s">
        <v>176</v>
      </c>
      <c r="T272" s="158" t="s">
        <v>176</v>
      </c>
      <c r="U272" s="158">
        <v>0</v>
      </c>
      <c r="V272" s="158">
        <f>ROUND(E272*U272,2)</f>
        <v>0</v>
      </c>
      <c r="W272" s="158"/>
      <c r="X272" s="158" t="s">
        <v>414</v>
      </c>
      <c r="Y272" s="148"/>
      <c r="Z272" s="148"/>
      <c r="AA272" s="148"/>
      <c r="AB272" s="148"/>
      <c r="AC272" s="148"/>
      <c r="AD272" s="148"/>
      <c r="AE272" s="148"/>
      <c r="AF272" s="148"/>
      <c r="AG272" s="148" t="s">
        <v>415</v>
      </c>
      <c r="AH272" s="148"/>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1" x14ac:dyDescent="0.2">
      <c r="A273" s="155"/>
      <c r="B273" s="156"/>
      <c r="C273" s="258" t="s">
        <v>428</v>
      </c>
      <c r="D273" s="259"/>
      <c r="E273" s="259"/>
      <c r="F273" s="259"/>
      <c r="G273" s="259"/>
      <c r="H273" s="158"/>
      <c r="I273" s="158"/>
      <c r="J273" s="158"/>
      <c r="K273" s="158"/>
      <c r="L273" s="158"/>
      <c r="M273" s="158"/>
      <c r="N273" s="158"/>
      <c r="O273" s="158"/>
      <c r="P273" s="158"/>
      <c r="Q273" s="158"/>
      <c r="R273" s="158"/>
      <c r="S273" s="158"/>
      <c r="T273" s="158"/>
      <c r="U273" s="158"/>
      <c r="V273" s="158"/>
      <c r="W273" s="158"/>
      <c r="X273" s="158"/>
      <c r="Y273" s="148"/>
      <c r="Z273" s="148"/>
      <c r="AA273" s="148"/>
      <c r="AB273" s="148"/>
      <c r="AC273" s="148"/>
      <c r="AD273" s="148"/>
      <c r="AE273" s="148"/>
      <c r="AF273" s="148"/>
      <c r="AG273" s="148" t="s">
        <v>223</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1" x14ac:dyDescent="0.2">
      <c r="A274" s="155"/>
      <c r="B274" s="156"/>
      <c r="C274" s="243"/>
      <c r="D274" s="244"/>
      <c r="E274" s="244"/>
      <c r="F274" s="244"/>
      <c r="G274" s="244"/>
      <c r="H274" s="158"/>
      <c r="I274" s="158"/>
      <c r="J274" s="158"/>
      <c r="K274" s="158"/>
      <c r="L274" s="158"/>
      <c r="M274" s="158"/>
      <c r="N274" s="158"/>
      <c r="O274" s="158"/>
      <c r="P274" s="158"/>
      <c r="Q274" s="158"/>
      <c r="R274" s="158"/>
      <c r="S274" s="158"/>
      <c r="T274" s="158"/>
      <c r="U274" s="158"/>
      <c r="V274" s="158"/>
      <c r="W274" s="158"/>
      <c r="X274" s="158"/>
      <c r="Y274" s="148"/>
      <c r="Z274" s="148"/>
      <c r="AA274" s="148"/>
      <c r="AB274" s="148"/>
      <c r="AC274" s="148"/>
      <c r="AD274" s="148"/>
      <c r="AE274" s="148"/>
      <c r="AF274" s="148"/>
      <c r="AG274" s="148" t="s">
        <v>182</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x14ac:dyDescent="0.2">
      <c r="A275" s="161" t="s">
        <v>171</v>
      </c>
      <c r="B275" s="162" t="s">
        <v>130</v>
      </c>
      <c r="C275" s="177" t="s">
        <v>131</v>
      </c>
      <c r="D275" s="163"/>
      <c r="E275" s="164"/>
      <c r="F275" s="165"/>
      <c r="G275" s="165">
        <f>SUMIF(AG276:AG302,"&lt;&gt;NOR",G276:G302)</f>
        <v>0</v>
      </c>
      <c r="H275" s="165"/>
      <c r="I275" s="165">
        <f>SUM(I276:I302)</f>
        <v>0</v>
      </c>
      <c r="J275" s="165"/>
      <c r="K275" s="165">
        <f>SUM(K276:K302)</f>
        <v>0</v>
      </c>
      <c r="L275" s="165"/>
      <c r="M275" s="165">
        <f>SUM(M276:M302)</f>
        <v>0</v>
      </c>
      <c r="N275" s="165"/>
      <c r="O275" s="165">
        <f>SUM(O276:O302)</f>
        <v>0.06</v>
      </c>
      <c r="P275" s="165"/>
      <c r="Q275" s="165">
        <f>SUM(Q276:Q302)</f>
        <v>0</v>
      </c>
      <c r="R275" s="165"/>
      <c r="S275" s="165"/>
      <c r="T275" s="166"/>
      <c r="U275" s="160"/>
      <c r="V275" s="160">
        <f>SUM(V276:V302)</f>
        <v>3.64</v>
      </c>
      <c r="W275" s="160"/>
      <c r="X275" s="160"/>
      <c r="AG275" t="s">
        <v>172</v>
      </c>
    </row>
    <row r="276" spans="1:60" ht="22.5" outlineLevel="1" x14ac:dyDescent="0.2">
      <c r="A276" s="167">
        <v>66</v>
      </c>
      <c r="B276" s="168" t="s">
        <v>465</v>
      </c>
      <c r="C276" s="178" t="s">
        <v>466</v>
      </c>
      <c r="D276" s="169" t="s">
        <v>268</v>
      </c>
      <c r="E276" s="170">
        <v>1.8</v>
      </c>
      <c r="F276" s="171"/>
      <c r="G276" s="172">
        <f>ROUND(E276*F276,2)</f>
        <v>0</v>
      </c>
      <c r="H276" s="171"/>
      <c r="I276" s="172">
        <f>ROUND(E276*H276,2)</f>
        <v>0</v>
      </c>
      <c r="J276" s="171"/>
      <c r="K276" s="172">
        <f>ROUND(E276*J276,2)</f>
        <v>0</v>
      </c>
      <c r="L276" s="172">
        <v>15</v>
      </c>
      <c r="M276" s="172">
        <f>G276*(1+L276/100)</f>
        <v>0</v>
      </c>
      <c r="N276" s="172">
        <v>3.4000000000000002E-4</v>
      </c>
      <c r="O276" s="172">
        <f>ROUND(E276*N276,2)</f>
        <v>0</v>
      </c>
      <c r="P276" s="172">
        <v>0</v>
      </c>
      <c r="Q276" s="172">
        <f>ROUND(E276*P276,2)</f>
        <v>0</v>
      </c>
      <c r="R276" s="172" t="s">
        <v>467</v>
      </c>
      <c r="S276" s="172" t="s">
        <v>176</v>
      </c>
      <c r="T276" s="173" t="s">
        <v>176</v>
      </c>
      <c r="U276" s="158">
        <v>0.28000000000000003</v>
      </c>
      <c r="V276" s="158">
        <f>ROUND(E276*U276,2)</f>
        <v>0.5</v>
      </c>
      <c r="W276" s="158"/>
      <c r="X276" s="158" t="s">
        <v>220</v>
      </c>
      <c r="Y276" s="148"/>
      <c r="Z276" s="148"/>
      <c r="AA276" s="148"/>
      <c r="AB276" s="148"/>
      <c r="AC276" s="148"/>
      <c r="AD276" s="148"/>
      <c r="AE276" s="148"/>
      <c r="AF276" s="148"/>
      <c r="AG276" s="148" t="s">
        <v>221</v>
      </c>
      <c r="AH276" s="148"/>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
      <c r="A277" s="155"/>
      <c r="B277" s="156"/>
      <c r="C277" s="184" t="s">
        <v>468</v>
      </c>
      <c r="D277" s="182"/>
      <c r="E277" s="183">
        <v>1.8</v>
      </c>
      <c r="F277" s="158"/>
      <c r="G277" s="158"/>
      <c r="H277" s="158"/>
      <c r="I277" s="158"/>
      <c r="J277" s="158"/>
      <c r="K277" s="158"/>
      <c r="L277" s="158"/>
      <c r="M277" s="158"/>
      <c r="N277" s="158"/>
      <c r="O277" s="158"/>
      <c r="P277" s="158"/>
      <c r="Q277" s="158"/>
      <c r="R277" s="158"/>
      <c r="S277" s="158"/>
      <c r="T277" s="158"/>
      <c r="U277" s="158"/>
      <c r="V277" s="158"/>
      <c r="W277" s="158"/>
      <c r="X277" s="158"/>
      <c r="Y277" s="148"/>
      <c r="Z277" s="148"/>
      <c r="AA277" s="148"/>
      <c r="AB277" s="148"/>
      <c r="AC277" s="148"/>
      <c r="AD277" s="148"/>
      <c r="AE277" s="148"/>
      <c r="AF277" s="148"/>
      <c r="AG277" s="148" t="s">
        <v>225</v>
      </c>
      <c r="AH277" s="148">
        <v>0</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
      <c r="A278" s="155"/>
      <c r="B278" s="156"/>
      <c r="C278" s="243"/>
      <c r="D278" s="244"/>
      <c r="E278" s="244"/>
      <c r="F278" s="244"/>
      <c r="G278" s="244"/>
      <c r="H278" s="158"/>
      <c r="I278" s="158"/>
      <c r="J278" s="158"/>
      <c r="K278" s="158"/>
      <c r="L278" s="158"/>
      <c r="M278" s="158"/>
      <c r="N278" s="158"/>
      <c r="O278" s="158"/>
      <c r="P278" s="158"/>
      <c r="Q278" s="158"/>
      <c r="R278" s="158"/>
      <c r="S278" s="158"/>
      <c r="T278" s="158"/>
      <c r="U278" s="158"/>
      <c r="V278" s="158"/>
      <c r="W278" s="158"/>
      <c r="X278" s="158"/>
      <c r="Y278" s="148"/>
      <c r="Z278" s="148"/>
      <c r="AA278" s="148"/>
      <c r="AB278" s="148"/>
      <c r="AC278" s="148"/>
      <c r="AD278" s="148"/>
      <c r="AE278" s="148"/>
      <c r="AF278" s="148"/>
      <c r="AG278" s="148" t="s">
        <v>182</v>
      </c>
      <c r="AH278" s="148"/>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ht="22.5" outlineLevel="1" x14ac:dyDescent="0.2">
      <c r="A279" s="167">
        <v>67</v>
      </c>
      <c r="B279" s="168" t="s">
        <v>469</v>
      </c>
      <c r="C279" s="178" t="s">
        <v>470</v>
      </c>
      <c r="D279" s="169" t="s">
        <v>234</v>
      </c>
      <c r="E279" s="170">
        <v>68.281999999999996</v>
      </c>
      <c r="F279" s="171"/>
      <c r="G279" s="172">
        <f>ROUND(E279*F279,2)</f>
        <v>0</v>
      </c>
      <c r="H279" s="171"/>
      <c r="I279" s="172">
        <f>ROUND(E279*H279,2)</f>
        <v>0</v>
      </c>
      <c r="J279" s="171"/>
      <c r="K279" s="172">
        <f>ROUND(E279*J279,2)</f>
        <v>0</v>
      </c>
      <c r="L279" s="172">
        <v>15</v>
      </c>
      <c r="M279" s="172">
        <f>G279*(1+L279/100)</f>
        <v>0</v>
      </c>
      <c r="N279" s="172">
        <v>0</v>
      </c>
      <c r="O279" s="172">
        <f>ROUND(E279*N279,2)</f>
        <v>0</v>
      </c>
      <c r="P279" s="172">
        <v>0</v>
      </c>
      <c r="Q279" s="172">
        <f>ROUND(E279*P279,2)</f>
        <v>0</v>
      </c>
      <c r="R279" s="172"/>
      <c r="S279" s="172" t="s">
        <v>343</v>
      </c>
      <c r="T279" s="173" t="s">
        <v>177</v>
      </c>
      <c r="U279" s="158">
        <v>4.5999999999999999E-2</v>
      </c>
      <c r="V279" s="158">
        <f>ROUND(E279*U279,2)</f>
        <v>3.14</v>
      </c>
      <c r="W279" s="158"/>
      <c r="X279" s="158" t="s">
        <v>220</v>
      </c>
      <c r="Y279" s="148"/>
      <c r="Z279" s="148"/>
      <c r="AA279" s="148"/>
      <c r="AB279" s="148"/>
      <c r="AC279" s="148"/>
      <c r="AD279" s="148"/>
      <c r="AE279" s="148"/>
      <c r="AF279" s="148"/>
      <c r="AG279" s="148" t="s">
        <v>221</v>
      </c>
      <c r="AH279" s="148"/>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1" x14ac:dyDescent="0.2">
      <c r="A280" s="155"/>
      <c r="B280" s="156"/>
      <c r="C280" s="184" t="s">
        <v>313</v>
      </c>
      <c r="D280" s="182"/>
      <c r="E280" s="183">
        <v>61.8</v>
      </c>
      <c r="F280" s="158"/>
      <c r="G280" s="158"/>
      <c r="H280" s="158"/>
      <c r="I280" s="158"/>
      <c r="J280" s="158"/>
      <c r="K280" s="158"/>
      <c r="L280" s="158"/>
      <c r="M280" s="158"/>
      <c r="N280" s="158"/>
      <c r="O280" s="158"/>
      <c r="P280" s="158"/>
      <c r="Q280" s="158"/>
      <c r="R280" s="158"/>
      <c r="S280" s="158"/>
      <c r="T280" s="158"/>
      <c r="U280" s="158"/>
      <c r="V280" s="158"/>
      <c r="W280" s="158"/>
      <c r="X280" s="158"/>
      <c r="Y280" s="148"/>
      <c r="Z280" s="148"/>
      <c r="AA280" s="148"/>
      <c r="AB280" s="148"/>
      <c r="AC280" s="148"/>
      <c r="AD280" s="148"/>
      <c r="AE280" s="148"/>
      <c r="AF280" s="148"/>
      <c r="AG280" s="148" t="s">
        <v>225</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1" x14ac:dyDescent="0.2">
      <c r="A281" s="155"/>
      <c r="B281" s="156"/>
      <c r="C281" s="184" t="s">
        <v>471</v>
      </c>
      <c r="D281" s="182"/>
      <c r="E281" s="183">
        <v>6.4820000000000002</v>
      </c>
      <c r="F281" s="158"/>
      <c r="G281" s="158"/>
      <c r="H281" s="158"/>
      <c r="I281" s="158"/>
      <c r="J281" s="158"/>
      <c r="K281" s="158"/>
      <c r="L281" s="158"/>
      <c r="M281" s="158"/>
      <c r="N281" s="158"/>
      <c r="O281" s="158"/>
      <c r="P281" s="158"/>
      <c r="Q281" s="158"/>
      <c r="R281" s="158"/>
      <c r="S281" s="158"/>
      <c r="T281" s="158"/>
      <c r="U281" s="158"/>
      <c r="V281" s="158"/>
      <c r="W281" s="158"/>
      <c r="X281" s="158"/>
      <c r="Y281" s="148"/>
      <c r="Z281" s="148"/>
      <c r="AA281" s="148"/>
      <c r="AB281" s="148"/>
      <c r="AC281" s="148"/>
      <c r="AD281" s="148"/>
      <c r="AE281" s="148"/>
      <c r="AF281" s="148"/>
      <c r="AG281" s="148" t="s">
        <v>225</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1" x14ac:dyDescent="0.2">
      <c r="A282" s="155"/>
      <c r="B282" s="156"/>
      <c r="C282" s="243"/>
      <c r="D282" s="244"/>
      <c r="E282" s="244"/>
      <c r="F282" s="244"/>
      <c r="G282" s="244"/>
      <c r="H282" s="158"/>
      <c r="I282" s="158"/>
      <c r="J282" s="158"/>
      <c r="K282" s="158"/>
      <c r="L282" s="158"/>
      <c r="M282" s="158"/>
      <c r="N282" s="158"/>
      <c r="O282" s="158"/>
      <c r="P282" s="158"/>
      <c r="Q282" s="158"/>
      <c r="R282" s="158"/>
      <c r="S282" s="158"/>
      <c r="T282" s="158"/>
      <c r="U282" s="158"/>
      <c r="V282" s="158"/>
      <c r="W282" s="158"/>
      <c r="X282" s="158"/>
      <c r="Y282" s="148"/>
      <c r="Z282" s="148"/>
      <c r="AA282" s="148"/>
      <c r="AB282" s="148"/>
      <c r="AC282" s="148"/>
      <c r="AD282" s="148"/>
      <c r="AE282" s="148"/>
      <c r="AF282" s="148"/>
      <c r="AG282" s="148" t="s">
        <v>182</v>
      </c>
      <c r="AH282" s="148"/>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1" x14ac:dyDescent="0.2">
      <c r="A283" s="167">
        <v>68</v>
      </c>
      <c r="B283" s="168" t="s">
        <v>472</v>
      </c>
      <c r="C283" s="178" t="s">
        <v>473</v>
      </c>
      <c r="D283" s="169" t="s">
        <v>268</v>
      </c>
      <c r="E283" s="170">
        <v>1.8</v>
      </c>
      <c r="F283" s="171"/>
      <c r="G283" s="172">
        <f>ROUND(E283*F283,2)</f>
        <v>0</v>
      </c>
      <c r="H283" s="171"/>
      <c r="I283" s="172">
        <f>ROUND(E283*H283,2)</f>
        <v>0</v>
      </c>
      <c r="J283" s="171"/>
      <c r="K283" s="172">
        <f>ROUND(E283*J283,2)</f>
        <v>0</v>
      </c>
      <c r="L283" s="172">
        <v>15</v>
      </c>
      <c r="M283" s="172">
        <f>G283*(1+L283/100)</f>
        <v>0</v>
      </c>
      <c r="N283" s="172">
        <v>0</v>
      </c>
      <c r="O283" s="172">
        <f>ROUND(E283*N283,2)</f>
        <v>0</v>
      </c>
      <c r="P283" s="172">
        <v>0</v>
      </c>
      <c r="Q283" s="172">
        <f>ROUND(E283*P283,2)</f>
        <v>0</v>
      </c>
      <c r="R283" s="172"/>
      <c r="S283" s="172" t="s">
        <v>343</v>
      </c>
      <c r="T283" s="173" t="s">
        <v>177</v>
      </c>
      <c r="U283" s="158">
        <v>0</v>
      </c>
      <c r="V283" s="158">
        <f>ROUND(E283*U283,2)</f>
        <v>0</v>
      </c>
      <c r="W283" s="158"/>
      <c r="X283" s="158" t="s">
        <v>220</v>
      </c>
      <c r="Y283" s="148"/>
      <c r="Z283" s="148"/>
      <c r="AA283" s="148"/>
      <c r="AB283" s="148"/>
      <c r="AC283" s="148"/>
      <c r="AD283" s="148"/>
      <c r="AE283" s="148"/>
      <c r="AF283" s="148"/>
      <c r="AG283" s="148" t="s">
        <v>221</v>
      </c>
      <c r="AH283" s="148"/>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1" x14ac:dyDescent="0.2">
      <c r="A284" s="155"/>
      <c r="B284" s="156"/>
      <c r="C284" s="184" t="s">
        <v>468</v>
      </c>
      <c r="D284" s="182"/>
      <c r="E284" s="183">
        <v>1.8</v>
      </c>
      <c r="F284" s="158"/>
      <c r="G284" s="158"/>
      <c r="H284" s="158"/>
      <c r="I284" s="158"/>
      <c r="J284" s="158"/>
      <c r="K284" s="158"/>
      <c r="L284" s="158"/>
      <c r="M284" s="158"/>
      <c r="N284" s="158"/>
      <c r="O284" s="158"/>
      <c r="P284" s="158"/>
      <c r="Q284" s="158"/>
      <c r="R284" s="158"/>
      <c r="S284" s="158"/>
      <c r="T284" s="158"/>
      <c r="U284" s="158"/>
      <c r="V284" s="158"/>
      <c r="W284" s="158"/>
      <c r="X284" s="158"/>
      <c r="Y284" s="148"/>
      <c r="Z284" s="148"/>
      <c r="AA284" s="148"/>
      <c r="AB284" s="148"/>
      <c r="AC284" s="148"/>
      <c r="AD284" s="148"/>
      <c r="AE284" s="148"/>
      <c r="AF284" s="148"/>
      <c r="AG284" s="148" t="s">
        <v>225</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1" x14ac:dyDescent="0.2">
      <c r="A285" s="155"/>
      <c r="B285" s="156"/>
      <c r="C285" s="243"/>
      <c r="D285" s="244"/>
      <c r="E285" s="244"/>
      <c r="F285" s="244"/>
      <c r="G285" s="244"/>
      <c r="H285" s="158"/>
      <c r="I285" s="158"/>
      <c r="J285" s="158"/>
      <c r="K285" s="158"/>
      <c r="L285" s="158"/>
      <c r="M285" s="158"/>
      <c r="N285" s="158"/>
      <c r="O285" s="158"/>
      <c r="P285" s="158"/>
      <c r="Q285" s="158"/>
      <c r="R285" s="158"/>
      <c r="S285" s="158"/>
      <c r="T285" s="158"/>
      <c r="U285" s="158"/>
      <c r="V285" s="158"/>
      <c r="W285" s="158"/>
      <c r="X285" s="158"/>
      <c r="Y285" s="148"/>
      <c r="Z285" s="148"/>
      <c r="AA285" s="148"/>
      <c r="AB285" s="148"/>
      <c r="AC285" s="148"/>
      <c r="AD285" s="148"/>
      <c r="AE285" s="148"/>
      <c r="AF285" s="148"/>
      <c r="AG285" s="148" t="s">
        <v>182</v>
      </c>
      <c r="AH285" s="148"/>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ht="22.5" outlineLevel="1" x14ac:dyDescent="0.2">
      <c r="A286" s="167">
        <v>69</v>
      </c>
      <c r="B286" s="168" t="s">
        <v>474</v>
      </c>
      <c r="C286" s="178" t="s">
        <v>475</v>
      </c>
      <c r="D286" s="169" t="s">
        <v>234</v>
      </c>
      <c r="E286" s="170">
        <v>68.281999999999996</v>
      </c>
      <c r="F286" s="171"/>
      <c r="G286" s="172">
        <f>ROUND(E286*F286,2)</f>
        <v>0</v>
      </c>
      <c r="H286" s="171"/>
      <c r="I286" s="172">
        <f>ROUND(E286*H286,2)</f>
        <v>0</v>
      </c>
      <c r="J286" s="171"/>
      <c r="K286" s="172">
        <f>ROUND(E286*J286,2)</f>
        <v>0</v>
      </c>
      <c r="L286" s="172">
        <v>15</v>
      </c>
      <c r="M286" s="172">
        <f>G286*(1+L286/100)</f>
        <v>0</v>
      </c>
      <c r="N286" s="172">
        <v>8.9999999999999998E-4</v>
      </c>
      <c r="O286" s="172">
        <f>ROUND(E286*N286,2)</f>
        <v>0.06</v>
      </c>
      <c r="P286" s="172">
        <v>0</v>
      </c>
      <c r="Q286" s="172">
        <f>ROUND(E286*P286,2)</f>
        <v>0</v>
      </c>
      <c r="R286" s="172" t="s">
        <v>455</v>
      </c>
      <c r="S286" s="172" t="s">
        <v>176</v>
      </c>
      <c r="T286" s="173" t="s">
        <v>176</v>
      </c>
      <c r="U286" s="158">
        <v>0</v>
      </c>
      <c r="V286" s="158">
        <f>ROUND(E286*U286,2)</f>
        <v>0</v>
      </c>
      <c r="W286" s="158"/>
      <c r="X286" s="158" t="s">
        <v>456</v>
      </c>
      <c r="Y286" s="148"/>
      <c r="Z286" s="148"/>
      <c r="AA286" s="148"/>
      <c r="AB286" s="148"/>
      <c r="AC286" s="148"/>
      <c r="AD286" s="148"/>
      <c r="AE286" s="148"/>
      <c r="AF286" s="148"/>
      <c r="AG286" s="148" t="s">
        <v>457</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ht="22.5" outlineLevel="1" x14ac:dyDescent="0.2">
      <c r="A287" s="155"/>
      <c r="B287" s="156"/>
      <c r="C287" s="260" t="s">
        <v>476</v>
      </c>
      <c r="D287" s="261"/>
      <c r="E287" s="261"/>
      <c r="F287" s="261"/>
      <c r="G287" s="261"/>
      <c r="H287" s="158"/>
      <c r="I287" s="158"/>
      <c r="J287" s="158"/>
      <c r="K287" s="158"/>
      <c r="L287" s="158"/>
      <c r="M287" s="158"/>
      <c r="N287" s="158"/>
      <c r="O287" s="158"/>
      <c r="P287" s="158"/>
      <c r="Q287" s="158"/>
      <c r="R287" s="158"/>
      <c r="S287" s="158"/>
      <c r="T287" s="158"/>
      <c r="U287" s="158"/>
      <c r="V287" s="158"/>
      <c r="W287" s="158"/>
      <c r="X287" s="158"/>
      <c r="Y287" s="148"/>
      <c r="Z287" s="148"/>
      <c r="AA287" s="148"/>
      <c r="AB287" s="148"/>
      <c r="AC287" s="148"/>
      <c r="AD287" s="148"/>
      <c r="AE287" s="148"/>
      <c r="AF287" s="148"/>
      <c r="AG287" s="148" t="s">
        <v>223</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74" t="str">
        <f>C287</f>
        <v>lepení a dodávka podlahoviny z PVC, bez podkladu. Svaření podlahoviny. Dodávka a lepení podlahových soklíků z měkčeného PVC. Pastování a vyleštění podlah.</v>
      </c>
      <c r="BB287" s="148"/>
      <c r="BC287" s="148"/>
      <c r="BD287" s="148"/>
      <c r="BE287" s="148"/>
      <c r="BF287" s="148"/>
      <c r="BG287" s="148"/>
      <c r="BH287" s="148"/>
    </row>
    <row r="288" spans="1:60" outlineLevel="1" x14ac:dyDescent="0.2">
      <c r="A288" s="155"/>
      <c r="B288" s="156"/>
      <c r="C288" s="247" t="s">
        <v>477</v>
      </c>
      <c r="D288" s="248"/>
      <c r="E288" s="248"/>
      <c r="F288" s="248"/>
      <c r="G288" s="248"/>
      <c r="H288" s="158"/>
      <c r="I288" s="158"/>
      <c r="J288" s="158"/>
      <c r="K288" s="158"/>
      <c r="L288" s="158"/>
      <c r="M288" s="158"/>
      <c r="N288" s="158"/>
      <c r="O288" s="158"/>
      <c r="P288" s="158"/>
      <c r="Q288" s="158"/>
      <c r="R288" s="158"/>
      <c r="S288" s="158"/>
      <c r="T288" s="158"/>
      <c r="U288" s="158"/>
      <c r="V288" s="158"/>
      <c r="W288" s="158"/>
      <c r="X288" s="158"/>
      <c r="Y288" s="148"/>
      <c r="Z288" s="148"/>
      <c r="AA288" s="148"/>
      <c r="AB288" s="148"/>
      <c r="AC288" s="148"/>
      <c r="AD288" s="148"/>
      <c r="AE288" s="148"/>
      <c r="AF288" s="148"/>
      <c r="AG288" s="148" t="s">
        <v>181</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1" x14ac:dyDescent="0.2">
      <c r="A289" s="155"/>
      <c r="B289" s="156"/>
      <c r="C289" s="184" t="s">
        <v>313</v>
      </c>
      <c r="D289" s="182"/>
      <c r="E289" s="183">
        <v>61.8</v>
      </c>
      <c r="F289" s="158"/>
      <c r="G289" s="158"/>
      <c r="H289" s="158"/>
      <c r="I289" s="158"/>
      <c r="J289" s="158"/>
      <c r="K289" s="158"/>
      <c r="L289" s="158"/>
      <c r="M289" s="158"/>
      <c r="N289" s="158"/>
      <c r="O289" s="158"/>
      <c r="P289" s="158"/>
      <c r="Q289" s="158"/>
      <c r="R289" s="158"/>
      <c r="S289" s="158"/>
      <c r="T289" s="158"/>
      <c r="U289" s="158"/>
      <c r="V289" s="158"/>
      <c r="W289" s="158"/>
      <c r="X289" s="158"/>
      <c r="Y289" s="148"/>
      <c r="Z289" s="148"/>
      <c r="AA289" s="148"/>
      <c r="AB289" s="148"/>
      <c r="AC289" s="148"/>
      <c r="AD289" s="148"/>
      <c r="AE289" s="148"/>
      <c r="AF289" s="148"/>
      <c r="AG289" s="148" t="s">
        <v>225</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
      <c r="A290" s="155"/>
      <c r="B290" s="156"/>
      <c r="C290" s="184" t="s">
        <v>471</v>
      </c>
      <c r="D290" s="182"/>
      <c r="E290" s="183">
        <v>6.4820000000000002</v>
      </c>
      <c r="F290" s="158"/>
      <c r="G290" s="158"/>
      <c r="H290" s="158"/>
      <c r="I290" s="158"/>
      <c r="J290" s="158"/>
      <c r="K290" s="158"/>
      <c r="L290" s="158"/>
      <c r="M290" s="158"/>
      <c r="N290" s="158"/>
      <c r="O290" s="158"/>
      <c r="P290" s="158"/>
      <c r="Q290" s="158"/>
      <c r="R290" s="158"/>
      <c r="S290" s="158"/>
      <c r="T290" s="158"/>
      <c r="U290" s="158"/>
      <c r="V290" s="158"/>
      <c r="W290" s="158"/>
      <c r="X290" s="158"/>
      <c r="Y290" s="148"/>
      <c r="Z290" s="148"/>
      <c r="AA290" s="148"/>
      <c r="AB290" s="148"/>
      <c r="AC290" s="148"/>
      <c r="AD290" s="148"/>
      <c r="AE290" s="148"/>
      <c r="AF290" s="148"/>
      <c r="AG290" s="148" t="s">
        <v>225</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1" x14ac:dyDescent="0.2">
      <c r="A291" s="155"/>
      <c r="B291" s="156"/>
      <c r="C291" s="243"/>
      <c r="D291" s="244"/>
      <c r="E291" s="244"/>
      <c r="F291" s="244"/>
      <c r="G291" s="244"/>
      <c r="H291" s="158"/>
      <c r="I291" s="158"/>
      <c r="J291" s="158"/>
      <c r="K291" s="158"/>
      <c r="L291" s="158"/>
      <c r="M291" s="158"/>
      <c r="N291" s="158"/>
      <c r="O291" s="158"/>
      <c r="P291" s="158"/>
      <c r="Q291" s="158"/>
      <c r="R291" s="158"/>
      <c r="S291" s="158"/>
      <c r="T291" s="158"/>
      <c r="U291" s="158"/>
      <c r="V291" s="158"/>
      <c r="W291" s="158"/>
      <c r="X291" s="158"/>
      <c r="Y291" s="148"/>
      <c r="Z291" s="148"/>
      <c r="AA291" s="148"/>
      <c r="AB291" s="148"/>
      <c r="AC291" s="148"/>
      <c r="AD291" s="148"/>
      <c r="AE291" s="148"/>
      <c r="AF291" s="148"/>
      <c r="AG291" s="148" t="s">
        <v>182</v>
      </c>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ht="22.5" outlineLevel="1" x14ac:dyDescent="0.2">
      <c r="A292" s="167">
        <v>70</v>
      </c>
      <c r="B292" s="168" t="s">
        <v>478</v>
      </c>
      <c r="C292" s="178" t="s">
        <v>479</v>
      </c>
      <c r="D292" s="169" t="s">
        <v>234</v>
      </c>
      <c r="E292" s="170">
        <v>68.281999999999996</v>
      </c>
      <c r="F292" s="171"/>
      <c r="G292" s="172">
        <f>ROUND(E292*F292,2)</f>
        <v>0</v>
      </c>
      <c r="H292" s="171"/>
      <c r="I292" s="172">
        <f>ROUND(E292*H292,2)</f>
        <v>0</v>
      </c>
      <c r="J292" s="171"/>
      <c r="K292" s="172">
        <f>ROUND(E292*J292,2)</f>
        <v>0</v>
      </c>
      <c r="L292" s="172">
        <v>15</v>
      </c>
      <c r="M292" s="172">
        <f>G292*(1+L292/100)</f>
        <v>0</v>
      </c>
      <c r="N292" s="172">
        <v>0</v>
      </c>
      <c r="O292" s="172">
        <f>ROUND(E292*N292,2)</f>
        <v>0</v>
      </c>
      <c r="P292" s="172">
        <v>0</v>
      </c>
      <c r="Q292" s="172">
        <f>ROUND(E292*P292,2)</f>
        <v>0</v>
      </c>
      <c r="R292" s="172"/>
      <c r="S292" s="172" t="s">
        <v>343</v>
      </c>
      <c r="T292" s="173" t="s">
        <v>177</v>
      </c>
      <c r="U292" s="158">
        <v>0</v>
      </c>
      <c r="V292" s="158">
        <f>ROUND(E292*U292,2)</f>
        <v>0</v>
      </c>
      <c r="W292" s="158"/>
      <c r="X292" s="158" t="s">
        <v>245</v>
      </c>
      <c r="Y292" s="148"/>
      <c r="Z292" s="148"/>
      <c r="AA292" s="148"/>
      <c r="AB292" s="148"/>
      <c r="AC292" s="148"/>
      <c r="AD292" s="148"/>
      <c r="AE292" s="148"/>
      <c r="AF292" s="148"/>
      <c r="AG292" s="148" t="s">
        <v>246</v>
      </c>
      <c r="AH292" s="148"/>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1" x14ac:dyDescent="0.2">
      <c r="A293" s="155"/>
      <c r="B293" s="156"/>
      <c r="C293" s="245" t="s">
        <v>480</v>
      </c>
      <c r="D293" s="246"/>
      <c r="E293" s="246"/>
      <c r="F293" s="246"/>
      <c r="G293" s="246"/>
      <c r="H293" s="158"/>
      <c r="I293" s="158"/>
      <c r="J293" s="158"/>
      <c r="K293" s="158"/>
      <c r="L293" s="158"/>
      <c r="M293" s="158"/>
      <c r="N293" s="158"/>
      <c r="O293" s="158"/>
      <c r="P293" s="158"/>
      <c r="Q293" s="158"/>
      <c r="R293" s="158"/>
      <c r="S293" s="158"/>
      <c r="T293" s="158"/>
      <c r="U293" s="158"/>
      <c r="V293" s="158"/>
      <c r="W293" s="158"/>
      <c r="X293" s="158"/>
      <c r="Y293" s="148"/>
      <c r="Z293" s="148"/>
      <c r="AA293" s="148"/>
      <c r="AB293" s="148"/>
      <c r="AC293" s="148"/>
      <c r="AD293" s="148"/>
      <c r="AE293" s="148"/>
      <c r="AF293" s="148"/>
      <c r="AG293" s="148" t="s">
        <v>181</v>
      </c>
      <c r="AH293" s="148"/>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outlineLevel="1" x14ac:dyDescent="0.2">
      <c r="A294" s="155"/>
      <c r="B294" s="156"/>
      <c r="C294" s="247" t="s">
        <v>481</v>
      </c>
      <c r="D294" s="248"/>
      <c r="E294" s="248"/>
      <c r="F294" s="248"/>
      <c r="G294" s="248"/>
      <c r="H294" s="158"/>
      <c r="I294" s="158"/>
      <c r="J294" s="158"/>
      <c r="K294" s="158"/>
      <c r="L294" s="158"/>
      <c r="M294" s="158"/>
      <c r="N294" s="158"/>
      <c r="O294" s="158"/>
      <c r="P294" s="158"/>
      <c r="Q294" s="158"/>
      <c r="R294" s="158"/>
      <c r="S294" s="158"/>
      <c r="T294" s="158"/>
      <c r="U294" s="158"/>
      <c r="V294" s="158"/>
      <c r="W294" s="158"/>
      <c r="X294" s="158"/>
      <c r="Y294" s="148"/>
      <c r="Z294" s="148"/>
      <c r="AA294" s="148"/>
      <c r="AB294" s="148"/>
      <c r="AC294" s="148"/>
      <c r="AD294" s="148"/>
      <c r="AE294" s="148"/>
      <c r="AF294" s="148"/>
      <c r="AG294" s="148" t="s">
        <v>181</v>
      </c>
      <c r="AH294" s="148"/>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1" x14ac:dyDescent="0.2">
      <c r="A295" s="155"/>
      <c r="B295" s="156"/>
      <c r="C295" s="247" t="s">
        <v>482</v>
      </c>
      <c r="D295" s="248"/>
      <c r="E295" s="248"/>
      <c r="F295" s="248"/>
      <c r="G295" s="248"/>
      <c r="H295" s="158"/>
      <c r="I295" s="158"/>
      <c r="J295" s="158"/>
      <c r="K295" s="158"/>
      <c r="L295" s="158"/>
      <c r="M295" s="158"/>
      <c r="N295" s="158"/>
      <c r="O295" s="158"/>
      <c r="P295" s="158"/>
      <c r="Q295" s="158"/>
      <c r="R295" s="158"/>
      <c r="S295" s="158"/>
      <c r="T295" s="158"/>
      <c r="U295" s="158"/>
      <c r="V295" s="158"/>
      <c r="W295" s="158"/>
      <c r="X295" s="158"/>
      <c r="Y295" s="148"/>
      <c r="Z295" s="148"/>
      <c r="AA295" s="148"/>
      <c r="AB295" s="148"/>
      <c r="AC295" s="148"/>
      <c r="AD295" s="148"/>
      <c r="AE295" s="148"/>
      <c r="AF295" s="148"/>
      <c r="AG295" s="148" t="s">
        <v>181</v>
      </c>
      <c r="AH295" s="148"/>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1" x14ac:dyDescent="0.2">
      <c r="A296" s="155"/>
      <c r="B296" s="156"/>
      <c r="C296" s="247" t="s">
        <v>483</v>
      </c>
      <c r="D296" s="248"/>
      <c r="E296" s="248"/>
      <c r="F296" s="248"/>
      <c r="G296" s="248"/>
      <c r="H296" s="158"/>
      <c r="I296" s="158"/>
      <c r="J296" s="158"/>
      <c r="K296" s="158"/>
      <c r="L296" s="158"/>
      <c r="M296" s="158"/>
      <c r="N296" s="158"/>
      <c r="O296" s="158"/>
      <c r="P296" s="158"/>
      <c r="Q296" s="158"/>
      <c r="R296" s="158"/>
      <c r="S296" s="158"/>
      <c r="T296" s="158"/>
      <c r="U296" s="158"/>
      <c r="V296" s="158"/>
      <c r="W296" s="158"/>
      <c r="X296" s="158"/>
      <c r="Y296" s="148"/>
      <c r="Z296" s="148"/>
      <c r="AA296" s="148"/>
      <c r="AB296" s="148"/>
      <c r="AC296" s="148"/>
      <c r="AD296" s="148"/>
      <c r="AE296" s="148"/>
      <c r="AF296" s="148"/>
      <c r="AG296" s="148" t="s">
        <v>181</v>
      </c>
      <c r="AH296" s="148"/>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1" x14ac:dyDescent="0.2">
      <c r="A297" s="155"/>
      <c r="B297" s="156"/>
      <c r="C297" s="184" t="s">
        <v>313</v>
      </c>
      <c r="D297" s="182"/>
      <c r="E297" s="183">
        <v>61.8</v>
      </c>
      <c r="F297" s="158"/>
      <c r="G297" s="158"/>
      <c r="H297" s="158"/>
      <c r="I297" s="158"/>
      <c r="J297" s="158"/>
      <c r="K297" s="158"/>
      <c r="L297" s="158"/>
      <c r="M297" s="158"/>
      <c r="N297" s="158"/>
      <c r="O297" s="158"/>
      <c r="P297" s="158"/>
      <c r="Q297" s="158"/>
      <c r="R297" s="158"/>
      <c r="S297" s="158"/>
      <c r="T297" s="158"/>
      <c r="U297" s="158"/>
      <c r="V297" s="158"/>
      <c r="W297" s="158"/>
      <c r="X297" s="158"/>
      <c r="Y297" s="148"/>
      <c r="Z297" s="148"/>
      <c r="AA297" s="148"/>
      <c r="AB297" s="148"/>
      <c r="AC297" s="148"/>
      <c r="AD297" s="148"/>
      <c r="AE297" s="148"/>
      <c r="AF297" s="148"/>
      <c r="AG297" s="148" t="s">
        <v>225</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1" x14ac:dyDescent="0.2">
      <c r="A298" s="155"/>
      <c r="B298" s="156"/>
      <c r="C298" s="184" t="s">
        <v>471</v>
      </c>
      <c r="D298" s="182"/>
      <c r="E298" s="183">
        <v>6.4820000000000002</v>
      </c>
      <c r="F298" s="158"/>
      <c r="G298" s="158"/>
      <c r="H298" s="158"/>
      <c r="I298" s="158"/>
      <c r="J298" s="158"/>
      <c r="K298" s="158"/>
      <c r="L298" s="158"/>
      <c r="M298" s="158"/>
      <c r="N298" s="158"/>
      <c r="O298" s="158"/>
      <c r="P298" s="158"/>
      <c r="Q298" s="158"/>
      <c r="R298" s="158"/>
      <c r="S298" s="158"/>
      <c r="T298" s="158"/>
      <c r="U298" s="158"/>
      <c r="V298" s="158"/>
      <c r="W298" s="158"/>
      <c r="X298" s="158"/>
      <c r="Y298" s="148"/>
      <c r="Z298" s="148"/>
      <c r="AA298" s="148"/>
      <c r="AB298" s="148"/>
      <c r="AC298" s="148"/>
      <c r="AD298" s="148"/>
      <c r="AE298" s="148"/>
      <c r="AF298" s="148"/>
      <c r="AG298" s="148" t="s">
        <v>225</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1" x14ac:dyDescent="0.2">
      <c r="A299" s="155"/>
      <c r="B299" s="156"/>
      <c r="C299" s="243"/>
      <c r="D299" s="244"/>
      <c r="E299" s="244"/>
      <c r="F299" s="244"/>
      <c r="G299" s="244"/>
      <c r="H299" s="158"/>
      <c r="I299" s="158"/>
      <c r="J299" s="158"/>
      <c r="K299" s="158"/>
      <c r="L299" s="158"/>
      <c r="M299" s="158"/>
      <c r="N299" s="158"/>
      <c r="O299" s="158"/>
      <c r="P299" s="158"/>
      <c r="Q299" s="158"/>
      <c r="R299" s="158"/>
      <c r="S299" s="158"/>
      <c r="T299" s="158"/>
      <c r="U299" s="158"/>
      <c r="V299" s="158"/>
      <c r="W299" s="158"/>
      <c r="X299" s="158"/>
      <c r="Y299" s="148"/>
      <c r="Z299" s="148"/>
      <c r="AA299" s="148"/>
      <c r="AB299" s="148"/>
      <c r="AC299" s="148"/>
      <c r="AD299" s="148"/>
      <c r="AE299" s="148"/>
      <c r="AF299" s="148"/>
      <c r="AG299" s="148" t="s">
        <v>182</v>
      </c>
      <c r="AH299" s="148"/>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1" x14ac:dyDescent="0.2">
      <c r="A300" s="155">
        <v>71</v>
      </c>
      <c r="B300" s="156" t="s">
        <v>484</v>
      </c>
      <c r="C300" s="185" t="s">
        <v>485</v>
      </c>
      <c r="D300" s="157" t="s">
        <v>0</v>
      </c>
      <c r="E300" s="175"/>
      <c r="F300" s="159"/>
      <c r="G300" s="158">
        <f>ROUND(E300*F300,2)</f>
        <v>0</v>
      </c>
      <c r="H300" s="159"/>
      <c r="I300" s="158">
        <f>ROUND(E300*H300,2)</f>
        <v>0</v>
      </c>
      <c r="J300" s="159"/>
      <c r="K300" s="158">
        <f>ROUND(E300*J300,2)</f>
        <v>0</v>
      </c>
      <c r="L300" s="158">
        <v>15</v>
      </c>
      <c r="M300" s="158">
        <f>G300*(1+L300/100)</f>
        <v>0</v>
      </c>
      <c r="N300" s="158">
        <v>0</v>
      </c>
      <c r="O300" s="158">
        <f>ROUND(E300*N300,2)</f>
        <v>0</v>
      </c>
      <c r="P300" s="158">
        <v>0</v>
      </c>
      <c r="Q300" s="158">
        <f>ROUND(E300*P300,2)</f>
        <v>0</v>
      </c>
      <c r="R300" s="158" t="s">
        <v>467</v>
      </c>
      <c r="S300" s="158" t="s">
        <v>176</v>
      </c>
      <c r="T300" s="158" t="s">
        <v>176</v>
      </c>
      <c r="U300" s="158">
        <v>0</v>
      </c>
      <c r="V300" s="158">
        <f>ROUND(E300*U300,2)</f>
        <v>0</v>
      </c>
      <c r="W300" s="158"/>
      <c r="X300" s="158" t="s">
        <v>414</v>
      </c>
      <c r="Y300" s="148"/>
      <c r="Z300" s="148"/>
      <c r="AA300" s="148"/>
      <c r="AB300" s="148"/>
      <c r="AC300" s="148"/>
      <c r="AD300" s="148"/>
      <c r="AE300" s="148"/>
      <c r="AF300" s="148"/>
      <c r="AG300" s="148" t="s">
        <v>415</v>
      </c>
      <c r="AH300" s="148"/>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1" x14ac:dyDescent="0.2">
      <c r="A301" s="155"/>
      <c r="B301" s="156"/>
      <c r="C301" s="258" t="s">
        <v>486</v>
      </c>
      <c r="D301" s="259"/>
      <c r="E301" s="259"/>
      <c r="F301" s="259"/>
      <c r="G301" s="259"/>
      <c r="H301" s="158"/>
      <c r="I301" s="158"/>
      <c r="J301" s="158"/>
      <c r="K301" s="158"/>
      <c r="L301" s="158"/>
      <c r="M301" s="158"/>
      <c r="N301" s="158"/>
      <c r="O301" s="158"/>
      <c r="P301" s="158"/>
      <c r="Q301" s="158"/>
      <c r="R301" s="158"/>
      <c r="S301" s="158"/>
      <c r="T301" s="158"/>
      <c r="U301" s="158"/>
      <c r="V301" s="158"/>
      <c r="W301" s="158"/>
      <c r="X301" s="158"/>
      <c r="Y301" s="148"/>
      <c r="Z301" s="148"/>
      <c r="AA301" s="148"/>
      <c r="AB301" s="148"/>
      <c r="AC301" s="148"/>
      <c r="AD301" s="148"/>
      <c r="AE301" s="148"/>
      <c r="AF301" s="148"/>
      <c r="AG301" s="148" t="s">
        <v>223</v>
      </c>
      <c r="AH301" s="148"/>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1" x14ac:dyDescent="0.2">
      <c r="A302" s="155"/>
      <c r="B302" s="156"/>
      <c r="C302" s="243"/>
      <c r="D302" s="244"/>
      <c r="E302" s="244"/>
      <c r="F302" s="244"/>
      <c r="G302" s="244"/>
      <c r="H302" s="158"/>
      <c r="I302" s="158"/>
      <c r="J302" s="158"/>
      <c r="K302" s="158"/>
      <c r="L302" s="158"/>
      <c r="M302" s="158"/>
      <c r="N302" s="158"/>
      <c r="O302" s="158"/>
      <c r="P302" s="158"/>
      <c r="Q302" s="158"/>
      <c r="R302" s="158"/>
      <c r="S302" s="158"/>
      <c r="T302" s="158"/>
      <c r="U302" s="158"/>
      <c r="V302" s="158"/>
      <c r="W302" s="158"/>
      <c r="X302" s="158"/>
      <c r="Y302" s="148"/>
      <c r="Z302" s="148"/>
      <c r="AA302" s="148"/>
      <c r="AB302" s="148"/>
      <c r="AC302" s="148"/>
      <c r="AD302" s="148"/>
      <c r="AE302" s="148"/>
      <c r="AF302" s="148"/>
      <c r="AG302" s="148" t="s">
        <v>182</v>
      </c>
      <c r="AH302" s="148"/>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x14ac:dyDescent="0.2">
      <c r="A303" s="161" t="s">
        <v>171</v>
      </c>
      <c r="B303" s="162" t="s">
        <v>132</v>
      </c>
      <c r="C303" s="177" t="s">
        <v>133</v>
      </c>
      <c r="D303" s="163"/>
      <c r="E303" s="164"/>
      <c r="F303" s="165"/>
      <c r="G303" s="165">
        <f>SUMIF(AG304:AG333,"&lt;&gt;NOR",G304:G333)</f>
        <v>0</v>
      </c>
      <c r="H303" s="165"/>
      <c r="I303" s="165">
        <f>SUM(I304:I333)</f>
        <v>0</v>
      </c>
      <c r="J303" s="165"/>
      <c r="K303" s="165">
        <f>SUM(K304:K333)</f>
        <v>0</v>
      </c>
      <c r="L303" s="165"/>
      <c r="M303" s="165">
        <f>SUM(M304:M333)</f>
        <v>0</v>
      </c>
      <c r="N303" s="165"/>
      <c r="O303" s="165">
        <f>SUM(O304:O333)</f>
        <v>6.0000000000000005E-2</v>
      </c>
      <c r="P303" s="165"/>
      <c r="Q303" s="165">
        <f>SUM(Q304:Q333)</f>
        <v>0</v>
      </c>
      <c r="R303" s="165"/>
      <c r="S303" s="165"/>
      <c r="T303" s="166"/>
      <c r="U303" s="160"/>
      <c r="V303" s="160">
        <f>SUM(V304:V333)</f>
        <v>33.339999999999996</v>
      </c>
      <c r="W303" s="160"/>
      <c r="X303" s="160"/>
      <c r="AG303" t="s">
        <v>172</v>
      </c>
    </row>
    <row r="304" spans="1:60" outlineLevel="1" x14ac:dyDescent="0.2">
      <c r="A304" s="167">
        <v>72</v>
      </c>
      <c r="B304" s="168" t="s">
        <v>487</v>
      </c>
      <c r="C304" s="178" t="s">
        <v>488</v>
      </c>
      <c r="D304" s="169" t="s">
        <v>234</v>
      </c>
      <c r="E304" s="170">
        <v>147.65199999999999</v>
      </c>
      <c r="F304" s="171"/>
      <c r="G304" s="172">
        <f>ROUND(E304*F304,2)</f>
        <v>0</v>
      </c>
      <c r="H304" s="171"/>
      <c r="I304" s="172">
        <f>ROUND(E304*H304,2)</f>
        <v>0</v>
      </c>
      <c r="J304" s="171"/>
      <c r="K304" s="172">
        <f>ROUND(E304*J304,2)</f>
        <v>0</v>
      </c>
      <c r="L304" s="172">
        <v>15</v>
      </c>
      <c r="M304" s="172">
        <f>G304*(1+L304/100)</f>
        <v>0</v>
      </c>
      <c r="N304" s="172">
        <v>0</v>
      </c>
      <c r="O304" s="172">
        <f>ROUND(E304*N304,2)</f>
        <v>0</v>
      </c>
      <c r="P304" s="172">
        <v>0</v>
      </c>
      <c r="Q304" s="172">
        <f>ROUND(E304*P304,2)</f>
        <v>0</v>
      </c>
      <c r="R304" s="172" t="s">
        <v>489</v>
      </c>
      <c r="S304" s="172" t="s">
        <v>176</v>
      </c>
      <c r="T304" s="173" t="s">
        <v>176</v>
      </c>
      <c r="U304" s="158">
        <v>6.9709999999999994E-2</v>
      </c>
      <c r="V304" s="158">
        <f>ROUND(E304*U304,2)</f>
        <v>10.29</v>
      </c>
      <c r="W304" s="158"/>
      <c r="X304" s="158" t="s">
        <v>220</v>
      </c>
      <c r="Y304" s="148"/>
      <c r="Z304" s="148"/>
      <c r="AA304" s="148"/>
      <c r="AB304" s="148"/>
      <c r="AC304" s="148"/>
      <c r="AD304" s="148"/>
      <c r="AE304" s="148"/>
      <c r="AF304" s="148"/>
      <c r="AG304" s="148" t="s">
        <v>221</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1" x14ac:dyDescent="0.2">
      <c r="A305" s="155"/>
      <c r="B305" s="156"/>
      <c r="C305" s="184" t="s">
        <v>258</v>
      </c>
      <c r="D305" s="182"/>
      <c r="E305" s="183">
        <v>59.6</v>
      </c>
      <c r="F305" s="158"/>
      <c r="G305" s="158"/>
      <c r="H305" s="158"/>
      <c r="I305" s="158"/>
      <c r="J305" s="158"/>
      <c r="K305" s="158"/>
      <c r="L305" s="158"/>
      <c r="M305" s="158"/>
      <c r="N305" s="158"/>
      <c r="O305" s="158"/>
      <c r="P305" s="158"/>
      <c r="Q305" s="158"/>
      <c r="R305" s="158"/>
      <c r="S305" s="158"/>
      <c r="T305" s="158"/>
      <c r="U305" s="158"/>
      <c r="V305" s="158"/>
      <c r="W305" s="158"/>
      <c r="X305" s="158"/>
      <c r="Y305" s="148"/>
      <c r="Z305" s="148"/>
      <c r="AA305" s="148"/>
      <c r="AB305" s="148"/>
      <c r="AC305" s="148"/>
      <c r="AD305" s="148"/>
      <c r="AE305" s="148"/>
      <c r="AF305" s="148"/>
      <c r="AG305" s="148" t="s">
        <v>225</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1" x14ac:dyDescent="0.2">
      <c r="A306" s="155"/>
      <c r="B306" s="156"/>
      <c r="C306" s="184" t="s">
        <v>275</v>
      </c>
      <c r="D306" s="182"/>
      <c r="E306" s="183">
        <v>82.976500000000001</v>
      </c>
      <c r="F306" s="158"/>
      <c r="G306" s="158"/>
      <c r="H306" s="158"/>
      <c r="I306" s="158"/>
      <c r="J306" s="158"/>
      <c r="K306" s="158"/>
      <c r="L306" s="158"/>
      <c r="M306" s="158"/>
      <c r="N306" s="158"/>
      <c r="O306" s="158"/>
      <c r="P306" s="158"/>
      <c r="Q306" s="158"/>
      <c r="R306" s="158"/>
      <c r="S306" s="158"/>
      <c r="T306" s="158"/>
      <c r="U306" s="158"/>
      <c r="V306" s="158"/>
      <c r="W306" s="158"/>
      <c r="X306" s="158"/>
      <c r="Y306" s="148"/>
      <c r="Z306" s="148"/>
      <c r="AA306" s="148"/>
      <c r="AB306" s="148"/>
      <c r="AC306" s="148"/>
      <c r="AD306" s="148"/>
      <c r="AE306" s="148"/>
      <c r="AF306" s="148"/>
      <c r="AG306" s="148" t="s">
        <v>225</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1" x14ac:dyDescent="0.2">
      <c r="A307" s="155"/>
      <c r="B307" s="156"/>
      <c r="C307" s="184" t="s">
        <v>276</v>
      </c>
      <c r="D307" s="182"/>
      <c r="E307" s="183">
        <v>-11.226000000000001</v>
      </c>
      <c r="F307" s="158"/>
      <c r="G307" s="158"/>
      <c r="H307" s="158"/>
      <c r="I307" s="158"/>
      <c r="J307" s="158"/>
      <c r="K307" s="158"/>
      <c r="L307" s="158"/>
      <c r="M307" s="158"/>
      <c r="N307" s="158"/>
      <c r="O307" s="158"/>
      <c r="P307" s="158"/>
      <c r="Q307" s="158"/>
      <c r="R307" s="158"/>
      <c r="S307" s="158"/>
      <c r="T307" s="158"/>
      <c r="U307" s="158"/>
      <c r="V307" s="158"/>
      <c r="W307" s="158"/>
      <c r="X307" s="158"/>
      <c r="Y307" s="148"/>
      <c r="Z307" s="148"/>
      <c r="AA307" s="148"/>
      <c r="AB307" s="148"/>
      <c r="AC307" s="148"/>
      <c r="AD307" s="148"/>
      <c r="AE307" s="148"/>
      <c r="AF307" s="148"/>
      <c r="AG307" s="148" t="s">
        <v>225</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1" x14ac:dyDescent="0.2">
      <c r="A308" s="155"/>
      <c r="B308" s="156"/>
      <c r="C308" s="184" t="s">
        <v>277</v>
      </c>
      <c r="D308" s="182"/>
      <c r="E308" s="183">
        <v>0.78</v>
      </c>
      <c r="F308" s="158"/>
      <c r="G308" s="158"/>
      <c r="H308" s="158"/>
      <c r="I308" s="158"/>
      <c r="J308" s="158"/>
      <c r="K308" s="158"/>
      <c r="L308" s="158"/>
      <c r="M308" s="158"/>
      <c r="N308" s="158"/>
      <c r="O308" s="158"/>
      <c r="P308" s="158"/>
      <c r="Q308" s="158"/>
      <c r="R308" s="158"/>
      <c r="S308" s="158"/>
      <c r="T308" s="158"/>
      <c r="U308" s="158"/>
      <c r="V308" s="158"/>
      <c r="W308" s="158"/>
      <c r="X308" s="158"/>
      <c r="Y308" s="148"/>
      <c r="Z308" s="148"/>
      <c r="AA308" s="148"/>
      <c r="AB308" s="148"/>
      <c r="AC308" s="148"/>
      <c r="AD308" s="148"/>
      <c r="AE308" s="148"/>
      <c r="AF308" s="148"/>
      <c r="AG308" s="148" t="s">
        <v>225</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1" x14ac:dyDescent="0.2">
      <c r="A309" s="155"/>
      <c r="B309" s="156"/>
      <c r="C309" s="184" t="s">
        <v>278</v>
      </c>
      <c r="D309" s="182"/>
      <c r="E309" s="183">
        <v>19.067499999999999</v>
      </c>
      <c r="F309" s="158"/>
      <c r="G309" s="158"/>
      <c r="H309" s="158"/>
      <c r="I309" s="158"/>
      <c r="J309" s="158"/>
      <c r="K309" s="158"/>
      <c r="L309" s="158"/>
      <c r="M309" s="158"/>
      <c r="N309" s="158"/>
      <c r="O309" s="158"/>
      <c r="P309" s="158"/>
      <c r="Q309" s="158"/>
      <c r="R309" s="158"/>
      <c r="S309" s="158"/>
      <c r="T309" s="158"/>
      <c r="U309" s="158"/>
      <c r="V309" s="158"/>
      <c r="W309" s="158"/>
      <c r="X309" s="158"/>
      <c r="Y309" s="148"/>
      <c r="Z309" s="148"/>
      <c r="AA309" s="148"/>
      <c r="AB309" s="148"/>
      <c r="AC309" s="148"/>
      <c r="AD309" s="148"/>
      <c r="AE309" s="148"/>
      <c r="AF309" s="148"/>
      <c r="AG309" s="148" t="s">
        <v>225</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1" x14ac:dyDescent="0.2">
      <c r="A310" s="155"/>
      <c r="B310" s="156"/>
      <c r="C310" s="184" t="s">
        <v>279</v>
      </c>
      <c r="D310" s="182"/>
      <c r="E310" s="183">
        <v>-3.5459999999999998</v>
      </c>
      <c r="F310" s="158"/>
      <c r="G310" s="158"/>
      <c r="H310" s="158"/>
      <c r="I310" s="158"/>
      <c r="J310" s="158"/>
      <c r="K310" s="158"/>
      <c r="L310" s="158"/>
      <c r="M310" s="158"/>
      <c r="N310" s="158"/>
      <c r="O310" s="158"/>
      <c r="P310" s="158"/>
      <c r="Q310" s="158"/>
      <c r="R310" s="158"/>
      <c r="S310" s="158"/>
      <c r="T310" s="158"/>
      <c r="U310" s="158"/>
      <c r="V310" s="158"/>
      <c r="W310" s="158"/>
      <c r="X310" s="158"/>
      <c r="Y310" s="148"/>
      <c r="Z310" s="148"/>
      <c r="AA310" s="148"/>
      <c r="AB310" s="148"/>
      <c r="AC310" s="148"/>
      <c r="AD310" s="148"/>
      <c r="AE310" s="148"/>
      <c r="AF310" s="148"/>
      <c r="AG310" s="148" t="s">
        <v>225</v>
      </c>
      <c r="AH310" s="148">
        <v>0</v>
      </c>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1" x14ac:dyDescent="0.2">
      <c r="A311" s="155"/>
      <c r="B311" s="156"/>
      <c r="C311" s="243"/>
      <c r="D311" s="244"/>
      <c r="E311" s="244"/>
      <c r="F311" s="244"/>
      <c r="G311" s="244"/>
      <c r="H311" s="158"/>
      <c r="I311" s="158"/>
      <c r="J311" s="158"/>
      <c r="K311" s="158"/>
      <c r="L311" s="158"/>
      <c r="M311" s="158"/>
      <c r="N311" s="158"/>
      <c r="O311" s="158"/>
      <c r="P311" s="158"/>
      <c r="Q311" s="158"/>
      <c r="R311" s="158"/>
      <c r="S311" s="158"/>
      <c r="T311" s="158"/>
      <c r="U311" s="158"/>
      <c r="V311" s="158"/>
      <c r="W311" s="158"/>
      <c r="X311" s="158"/>
      <c r="Y311" s="148"/>
      <c r="Z311" s="148"/>
      <c r="AA311" s="148"/>
      <c r="AB311" s="148"/>
      <c r="AC311" s="148"/>
      <c r="AD311" s="148"/>
      <c r="AE311" s="148"/>
      <c r="AF311" s="148"/>
      <c r="AG311" s="148" t="s">
        <v>182</v>
      </c>
      <c r="AH311" s="148"/>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1" x14ac:dyDescent="0.2">
      <c r="A312" s="167">
        <v>73</v>
      </c>
      <c r="B312" s="168" t="s">
        <v>490</v>
      </c>
      <c r="C312" s="178" t="s">
        <v>491</v>
      </c>
      <c r="D312" s="169" t="s">
        <v>234</v>
      </c>
      <c r="E312" s="170">
        <v>149.97200000000001</v>
      </c>
      <c r="F312" s="171"/>
      <c r="G312" s="172">
        <f>ROUND(E312*F312,2)</f>
        <v>0</v>
      </c>
      <c r="H312" s="171"/>
      <c r="I312" s="172">
        <f>ROUND(E312*H312,2)</f>
        <v>0</v>
      </c>
      <c r="J312" s="171"/>
      <c r="K312" s="172">
        <f>ROUND(E312*J312,2)</f>
        <v>0</v>
      </c>
      <c r="L312" s="172">
        <v>15</v>
      </c>
      <c r="M312" s="172">
        <f>G312*(1+L312/100)</f>
        <v>0</v>
      </c>
      <c r="N312" s="172">
        <v>6.9999999999999994E-5</v>
      </c>
      <c r="O312" s="172">
        <f>ROUND(E312*N312,2)</f>
        <v>0.01</v>
      </c>
      <c r="P312" s="172">
        <v>0</v>
      </c>
      <c r="Q312" s="172">
        <f>ROUND(E312*P312,2)</f>
        <v>0</v>
      </c>
      <c r="R312" s="172" t="s">
        <v>489</v>
      </c>
      <c r="S312" s="172" t="s">
        <v>176</v>
      </c>
      <c r="T312" s="173" t="s">
        <v>176</v>
      </c>
      <c r="U312" s="158">
        <v>3.2480000000000002E-2</v>
      </c>
      <c r="V312" s="158">
        <f>ROUND(E312*U312,2)</f>
        <v>4.87</v>
      </c>
      <c r="W312" s="158"/>
      <c r="X312" s="158" t="s">
        <v>220</v>
      </c>
      <c r="Y312" s="148"/>
      <c r="Z312" s="148"/>
      <c r="AA312" s="148"/>
      <c r="AB312" s="148"/>
      <c r="AC312" s="148"/>
      <c r="AD312" s="148"/>
      <c r="AE312" s="148"/>
      <c r="AF312" s="148"/>
      <c r="AG312" s="148" t="s">
        <v>221</v>
      </c>
      <c r="AH312" s="148"/>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1" x14ac:dyDescent="0.2">
      <c r="A313" s="155"/>
      <c r="B313" s="156"/>
      <c r="C313" s="184" t="s">
        <v>258</v>
      </c>
      <c r="D313" s="182"/>
      <c r="E313" s="183">
        <v>59.6</v>
      </c>
      <c r="F313" s="158"/>
      <c r="G313" s="158"/>
      <c r="H313" s="158"/>
      <c r="I313" s="158"/>
      <c r="J313" s="158"/>
      <c r="K313" s="158"/>
      <c r="L313" s="158"/>
      <c r="M313" s="158"/>
      <c r="N313" s="158"/>
      <c r="O313" s="158"/>
      <c r="P313" s="158"/>
      <c r="Q313" s="158"/>
      <c r="R313" s="158"/>
      <c r="S313" s="158"/>
      <c r="T313" s="158"/>
      <c r="U313" s="158"/>
      <c r="V313" s="158"/>
      <c r="W313" s="158"/>
      <c r="X313" s="158"/>
      <c r="Y313" s="148"/>
      <c r="Z313" s="148"/>
      <c r="AA313" s="148"/>
      <c r="AB313" s="148"/>
      <c r="AC313" s="148"/>
      <c r="AD313" s="148"/>
      <c r="AE313" s="148"/>
      <c r="AF313" s="148"/>
      <c r="AG313" s="148" t="s">
        <v>225</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1" x14ac:dyDescent="0.2">
      <c r="A314" s="155"/>
      <c r="B314" s="156"/>
      <c r="C314" s="184" t="s">
        <v>275</v>
      </c>
      <c r="D314" s="182"/>
      <c r="E314" s="183">
        <v>82.976500000000001</v>
      </c>
      <c r="F314" s="158"/>
      <c r="G314" s="158"/>
      <c r="H314" s="158"/>
      <c r="I314" s="158"/>
      <c r="J314" s="158"/>
      <c r="K314" s="158"/>
      <c r="L314" s="158"/>
      <c r="M314" s="158"/>
      <c r="N314" s="158"/>
      <c r="O314" s="158"/>
      <c r="P314" s="158"/>
      <c r="Q314" s="158"/>
      <c r="R314" s="158"/>
      <c r="S314" s="158"/>
      <c r="T314" s="158"/>
      <c r="U314" s="158"/>
      <c r="V314" s="158"/>
      <c r="W314" s="158"/>
      <c r="X314" s="158"/>
      <c r="Y314" s="148"/>
      <c r="Z314" s="148"/>
      <c r="AA314" s="148"/>
      <c r="AB314" s="148"/>
      <c r="AC314" s="148"/>
      <c r="AD314" s="148"/>
      <c r="AE314" s="148"/>
      <c r="AF314" s="148"/>
      <c r="AG314" s="148" t="s">
        <v>225</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1" x14ac:dyDescent="0.2">
      <c r="A315" s="155"/>
      <c r="B315" s="156"/>
      <c r="C315" s="184" t="s">
        <v>276</v>
      </c>
      <c r="D315" s="182"/>
      <c r="E315" s="183">
        <v>-11.226000000000001</v>
      </c>
      <c r="F315" s="158"/>
      <c r="G315" s="158"/>
      <c r="H315" s="158"/>
      <c r="I315" s="158"/>
      <c r="J315" s="158"/>
      <c r="K315" s="158"/>
      <c r="L315" s="158"/>
      <c r="M315" s="158"/>
      <c r="N315" s="158"/>
      <c r="O315" s="158"/>
      <c r="P315" s="158"/>
      <c r="Q315" s="158"/>
      <c r="R315" s="158"/>
      <c r="S315" s="158"/>
      <c r="T315" s="158"/>
      <c r="U315" s="158"/>
      <c r="V315" s="158"/>
      <c r="W315" s="158"/>
      <c r="X315" s="158"/>
      <c r="Y315" s="148"/>
      <c r="Z315" s="148"/>
      <c r="AA315" s="148"/>
      <c r="AB315" s="148"/>
      <c r="AC315" s="148"/>
      <c r="AD315" s="148"/>
      <c r="AE315" s="148"/>
      <c r="AF315" s="148"/>
      <c r="AG315" s="148" t="s">
        <v>225</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outlineLevel="1" x14ac:dyDescent="0.2">
      <c r="A316" s="155"/>
      <c r="B316" s="156"/>
      <c r="C316" s="184" t="s">
        <v>492</v>
      </c>
      <c r="D316" s="182"/>
      <c r="E316" s="183">
        <v>3.1</v>
      </c>
      <c r="F316" s="158"/>
      <c r="G316" s="158"/>
      <c r="H316" s="158"/>
      <c r="I316" s="158"/>
      <c r="J316" s="158"/>
      <c r="K316" s="158"/>
      <c r="L316" s="158"/>
      <c r="M316" s="158"/>
      <c r="N316" s="158"/>
      <c r="O316" s="158"/>
      <c r="P316" s="158"/>
      <c r="Q316" s="158"/>
      <c r="R316" s="158"/>
      <c r="S316" s="158"/>
      <c r="T316" s="158"/>
      <c r="U316" s="158"/>
      <c r="V316" s="158"/>
      <c r="W316" s="158"/>
      <c r="X316" s="158"/>
      <c r="Y316" s="148"/>
      <c r="Z316" s="148"/>
      <c r="AA316" s="148"/>
      <c r="AB316" s="148"/>
      <c r="AC316" s="148"/>
      <c r="AD316" s="148"/>
      <c r="AE316" s="148"/>
      <c r="AF316" s="148"/>
      <c r="AG316" s="148" t="s">
        <v>225</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1" x14ac:dyDescent="0.2">
      <c r="A317" s="155"/>
      <c r="B317" s="156"/>
      <c r="C317" s="184" t="s">
        <v>278</v>
      </c>
      <c r="D317" s="182"/>
      <c r="E317" s="183">
        <v>19.067499999999999</v>
      </c>
      <c r="F317" s="158"/>
      <c r="G317" s="158"/>
      <c r="H317" s="158"/>
      <c r="I317" s="158"/>
      <c r="J317" s="158"/>
      <c r="K317" s="158"/>
      <c r="L317" s="158"/>
      <c r="M317" s="158"/>
      <c r="N317" s="158"/>
      <c r="O317" s="158"/>
      <c r="P317" s="158"/>
      <c r="Q317" s="158"/>
      <c r="R317" s="158"/>
      <c r="S317" s="158"/>
      <c r="T317" s="158"/>
      <c r="U317" s="158"/>
      <c r="V317" s="158"/>
      <c r="W317" s="158"/>
      <c r="X317" s="158"/>
      <c r="Y317" s="148"/>
      <c r="Z317" s="148"/>
      <c r="AA317" s="148"/>
      <c r="AB317" s="148"/>
      <c r="AC317" s="148"/>
      <c r="AD317" s="148"/>
      <c r="AE317" s="148"/>
      <c r="AF317" s="148"/>
      <c r="AG317" s="148" t="s">
        <v>225</v>
      </c>
      <c r="AH317" s="148">
        <v>0</v>
      </c>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1" x14ac:dyDescent="0.2">
      <c r="A318" s="155"/>
      <c r="B318" s="156"/>
      <c r="C318" s="184" t="s">
        <v>279</v>
      </c>
      <c r="D318" s="182"/>
      <c r="E318" s="183">
        <v>-3.5459999999999998</v>
      </c>
      <c r="F318" s="158"/>
      <c r="G318" s="158"/>
      <c r="H318" s="158"/>
      <c r="I318" s="158"/>
      <c r="J318" s="158"/>
      <c r="K318" s="158"/>
      <c r="L318" s="158"/>
      <c r="M318" s="158"/>
      <c r="N318" s="158"/>
      <c r="O318" s="158"/>
      <c r="P318" s="158"/>
      <c r="Q318" s="158"/>
      <c r="R318" s="158"/>
      <c r="S318" s="158"/>
      <c r="T318" s="158"/>
      <c r="U318" s="158"/>
      <c r="V318" s="158"/>
      <c r="W318" s="158"/>
      <c r="X318" s="158"/>
      <c r="Y318" s="148"/>
      <c r="Z318" s="148"/>
      <c r="AA318" s="148"/>
      <c r="AB318" s="148"/>
      <c r="AC318" s="148"/>
      <c r="AD318" s="148"/>
      <c r="AE318" s="148"/>
      <c r="AF318" s="148"/>
      <c r="AG318" s="148" t="s">
        <v>225</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1" x14ac:dyDescent="0.2">
      <c r="A319" s="155"/>
      <c r="B319" s="156"/>
      <c r="C319" s="243"/>
      <c r="D319" s="244"/>
      <c r="E319" s="244"/>
      <c r="F319" s="244"/>
      <c r="G319" s="244"/>
      <c r="H319" s="158"/>
      <c r="I319" s="158"/>
      <c r="J319" s="158"/>
      <c r="K319" s="158"/>
      <c r="L319" s="158"/>
      <c r="M319" s="158"/>
      <c r="N319" s="158"/>
      <c r="O319" s="158"/>
      <c r="P319" s="158"/>
      <c r="Q319" s="158"/>
      <c r="R319" s="158"/>
      <c r="S319" s="158"/>
      <c r="T319" s="158"/>
      <c r="U319" s="158"/>
      <c r="V319" s="158"/>
      <c r="W319" s="158"/>
      <c r="X319" s="158"/>
      <c r="Y319" s="148"/>
      <c r="Z319" s="148"/>
      <c r="AA319" s="148"/>
      <c r="AB319" s="148"/>
      <c r="AC319" s="148"/>
      <c r="AD319" s="148"/>
      <c r="AE319" s="148"/>
      <c r="AF319" s="148"/>
      <c r="AG319" s="148" t="s">
        <v>182</v>
      </c>
      <c r="AH319" s="148"/>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1" x14ac:dyDescent="0.2">
      <c r="A320" s="167">
        <v>74</v>
      </c>
      <c r="B320" s="168" t="s">
        <v>493</v>
      </c>
      <c r="C320" s="178" t="s">
        <v>494</v>
      </c>
      <c r="D320" s="169" t="s">
        <v>234</v>
      </c>
      <c r="E320" s="170">
        <v>149.97200000000001</v>
      </c>
      <c r="F320" s="171"/>
      <c r="G320" s="172">
        <f>ROUND(E320*F320,2)</f>
        <v>0</v>
      </c>
      <c r="H320" s="171"/>
      <c r="I320" s="172">
        <f>ROUND(E320*H320,2)</f>
        <v>0</v>
      </c>
      <c r="J320" s="171"/>
      <c r="K320" s="172">
        <f>ROUND(E320*J320,2)</f>
        <v>0</v>
      </c>
      <c r="L320" s="172">
        <v>15</v>
      </c>
      <c r="M320" s="172">
        <f>G320*(1+L320/100)</f>
        <v>0</v>
      </c>
      <c r="N320" s="172">
        <v>2.9E-4</v>
      </c>
      <c r="O320" s="172">
        <f>ROUND(E320*N320,2)</f>
        <v>0.04</v>
      </c>
      <c r="P320" s="172">
        <v>0</v>
      </c>
      <c r="Q320" s="172">
        <f>ROUND(E320*P320,2)</f>
        <v>0</v>
      </c>
      <c r="R320" s="172" t="s">
        <v>489</v>
      </c>
      <c r="S320" s="172" t="s">
        <v>176</v>
      </c>
      <c r="T320" s="173" t="s">
        <v>176</v>
      </c>
      <c r="U320" s="158">
        <v>0.10191</v>
      </c>
      <c r="V320" s="158">
        <f>ROUND(E320*U320,2)</f>
        <v>15.28</v>
      </c>
      <c r="W320" s="158"/>
      <c r="X320" s="158" t="s">
        <v>220</v>
      </c>
      <c r="Y320" s="148"/>
      <c r="Z320" s="148"/>
      <c r="AA320" s="148"/>
      <c r="AB320" s="148"/>
      <c r="AC320" s="148"/>
      <c r="AD320" s="148"/>
      <c r="AE320" s="148"/>
      <c r="AF320" s="148"/>
      <c r="AG320" s="148" t="s">
        <v>221</v>
      </c>
      <c r="AH320" s="148"/>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1" x14ac:dyDescent="0.2">
      <c r="A321" s="155"/>
      <c r="B321" s="156"/>
      <c r="C321" s="184" t="s">
        <v>258</v>
      </c>
      <c r="D321" s="182"/>
      <c r="E321" s="183">
        <v>59.6</v>
      </c>
      <c r="F321" s="158"/>
      <c r="G321" s="158"/>
      <c r="H321" s="158"/>
      <c r="I321" s="158"/>
      <c r="J321" s="158"/>
      <c r="K321" s="158"/>
      <c r="L321" s="158"/>
      <c r="M321" s="158"/>
      <c r="N321" s="158"/>
      <c r="O321" s="158"/>
      <c r="P321" s="158"/>
      <c r="Q321" s="158"/>
      <c r="R321" s="158"/>
      <c r="S321" s="158"/>
      <c r="T321" s="158"/>
      <c r="U321" s="158"/>
      <c r="V321" s="158"/>
      <c r="W321" s="158"/>
      <c r="X321" s="158"/>
      <c r="Y321" s="148"/>
      <c r="Z321" s="148"/>
      <c r="AA321" s="148"/>
      <c r="AB321" s="148"/>
      <c r="AC321" s="148"/>
      <c r="AD321" s="148"/>
      <c r="AE321" s="148"/>
      <c r="AF321" s="148"/>
      <c r="AG321" s="148" t="s">
        <v>225</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1" x14ac:dyDescent="0.2">
      <c r="A322" s="155"/>
      <c r="B322" s="156"/>
      <c r="C322" s="184" t="s">
        <v>275</v>
      </c>
      <c r="D322" s="182"/>
      <c r="E322" s="183">
        <v>82.976500000000001</v>
      </c>
      <c r="F322" s="158"/>
      <c r="G322" s="158"/>
      <c r="H322" s="158"/>
      <c r="I322" s="158"/>
      <c r="J322" s="158"/>
      <c r="K322" s="158"/>
      <c r="L322" s="158"/>
      <c r="M322" s="158"/>
      <c r="N322" s="158"/>
      <c r="O322" s="158"/>
      <c r="P322" s="158"/>
      <c r="Q322" s="158"/>
      <c r="R322" s="158"/>
      <c r="S322" s="158"/>
      <c r="T322" s="158"/>
      <c r="U322" s="158"/>
      <c r="V322" s="158"/>
      <c r="W322" s="158"/>
      <c r="X322" s="158"/>
      <c r="Y322" s="148"/>
      <c r="Z322" s="148"/>
      <c r="AA322" s="148"/>
      <c r="AB322" s="148"/>
      <c r="AC322" s="148"/>
      <c r="AD322" s="148"/>
      <c r="AE322" s="148"/>
      <c r="AF322" s="148"/>
      <c r="AG322" s="148" t="s">
        <v>225</v>
      </c>
      <c r="AH322" s="148">
        <v>0</v>
      </c>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1" x14ac:dyDescent="0.2">
      <c r="A323" s="155"/>
      <c r="B323" s="156"/>
      <c r="C323" s="184" t="s">
        <v>276</v>
      </c>
      <c r="D323" s="182"/>
      <c r="E323" s="183">
        <v>-11.226000000000001</v>
      </c>
      <c r="F323" s="158"/>
      <c r="G323" s="158"/>
      <c r="H323" s="158"/>
      <c r="I323" s="158"/>
      <c r="J323" s="158"/>
      <c r="K323" s="158"/>
      <c r="L323" s="158"/>
      <c r="M323" s="158"/>
      <c r="N323" s="158"/>
      <c r="O323" s="158"/>
      <c r="P323" s="158"/>
      <c r="Q323" s="158"/>
      <c r="R323" s="158"/>
      <c r="S323" s="158"/>
      <c r="T323" s="158"/>
      <c r="U323" s="158"/>
      <c r="V323" s="158"/>
      <c r="W323" s="158"/>
      <c r="X323" s="158"/>
      <c r="Y323" s="148"/>
      <c r="Z323" s="148"/>
      <c r="AA323" s="148"/>
      <c r="AB323" s="148"/>
      <c r="AC323" s="148"/>
      <c r="AD323" s="148"/>
      <c r="AE323" s="148"/>
      <c r="AF323" s="148"/>
      <c r="AG323" s="148" t="s">
        <v>225</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1" x14ac:dyDescent="0.2">
      <c r="A324" s="155"/>
      <c r="B324" s="156"/>
      <c r="C324" s="184" t="s">
        <v>492</v>
      </c>
      <c r="D324" s="182"/>
      <c r="E324" s="183">
        <v>3.1</v>
      </c>
      <c r="F324" s="158"/>
      <c r="G324" s="158"/>
      <c r="H324" s="158"/>
      <c r="I324" s="158"/>
      <c r="J324" s="158"/>
      <c r="K324" s="158"/>
      <c r="L324" s="158"/>
      <c r="M324" s="158"/>
      <c r="N324" s="158"/>
      <c r="O324" s="158"/>
      <c r="P324" s="158"/>
      <c r="Q324" s="158"/>
      <c r="R324" s="158"/>
      <c r="S324" s="158"/>
      <c r="T324" s="158"/>
      <c r="U324" s="158"/>
      <c r="V324" s="158"/>
      <c r="W324" s="158"/>
      <c r="X324" s="158"/>
      <c r="Y324" s="148"/>
      <c r="Z324" s="148"/>
      <c r="AA324" s="148"/>
      <c r="AB324" s="148"/>
      <c r="AC324" s="148"/>
      <c r="AD324" s="148"/>
      <c r="AE324" s="148"/>
      <c r="AF324" s="148"/>
      <c r="AG324" s="148" t="s">
        <v>225</v>
      </c>
      <c r="AH324" s="148">
        <v>0</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
      <c r="A325" s="155"/>
      <c r="B325" s="156"/>
      <c r="C325" s="184" t="s">
        <v>278</v>
      </c>
      <c r="D325" s="182"/>
      <c r="E325" s="183">
        <v>19.067499999999999</v>
      </c>
      <c r="F325" s="158"/>
      <c r="G325" s="158"/>
      <c r="H325" s="158"/>
      <c r="I325" s="158"/>
      <c r="J325" s="158"/>
      <c r="K325" s="158"/>
      <c r="L325" s="158"/>
      <c r="M325" s="158"/>
      <c r="N325" s="158"/>
      <c r="O325" s="158"/>
      <c r="P325" s="158"/>
      <c r="Q325" s="158"/>
      <c r="R325" s="158"/>
      <c r="S325" s="158"/>
      <c r="T325" s="158"/>
      <c r="U325" s="158"/>
      <c r="V325" s="158"/>
      <c r="W325" s="158"/>
      <c r="X325" s="158"/>
      <c r="Y325" s="148"/>
      <c r="Z325" s="148"/>
      <c r="AA325" s="148"/>
      <c r="AB325" s="148"/>
      <c r="AC325" s="148"/>
      <c r="AD325" s="148"/>
      <c r="AE325" s="148"/>
      <c r="AF325" s="148"/>
      <c r="AG325" s="148" t="s">
        <v>225</v>
      </c>
      <c r="AH325" s="148">
        <v>0</v>
      </c>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1" x14ac:dyDescent="0.2">
      <c r="A326" s="155"/>
      <c r="B326" s="156"/>
      <c r="C326" s="184" t="s">
        <v>279</v>
      </c>
      <c r="D326" s="182"/>
      <c r="E326" s="183">
        <v>-3.5459999999999998</v>
      </c>
      <c r="F326" s="158"/>
      <c r="G326" s="158"/>
      <c r="H326" s="158"/>
      <c r="I326" s="158"/>
      <c r="J326" s="158"/>
      <c r="K326" s="158"/>
      <c r="L326" s="158"/>
      <c r="M326" s="158"/>
      <c r="N326" s="158"/>
      <c r="O326" s="158"/>
      <c r="P326" s="158"/>
      <c r="Q326" s="158"/>
      <c r="R326" s="158"/>
      <c r="S326" s="158"/>
      <c r="T326" s="158"/>
      <c r="U326" s="158"/>
      <c r="V326" s="158"/>
      <c r="W326" s="158"/>
      <c r="X326" s="158"/>
      <c r="Y326" s="148"/>
      <c r="Z326" s="148"/>
      <c r="AA326" s="148"/>
      <c r="AB326" s="148"/>
      <c r="AC326" s="148"/>
      <c r="AD326" s="148"/>
      <c r="AE326" s="148"/>
      <c r="AF326" s="148"/>
      <c r="AG326" s="148" t="s">
        <v>225</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1" x14ac:dyDescent="0.2">
      <c r="A327" s="155"/>
      <c r="B327" s="156"/>
      <c r="C327" s="243"/>
      <c r="D327" s="244"/>
      <c r="E327" s="244"/>
      <c r="F327" s="244"/>
      <c r="G327" s="244"/>
      <c r="H327" s="158"/>
      <c r="I327" s="158"/>
      <c r="J327" s="158"/>
      <c r="K327" s="158"/>
      <c r="L327" s="158"/>
      <c r="M327" s="158"/>
      <c r="N327" s="158"/>
      <c r="O327" s="158"/>
      <c r="P327" s="158"/>
      <c r="Q327" s="158"/>
      <c r="R327" s="158"/>
      <c r="S327" s="158"/>
      <c r="T327" s="158"/>
      <c r="U327" s="158"/>
      <c r="V327" s="158"/>
      <c r="W327" s="158"/>
      <c r="X327" s="158"/>
      <c r="Y327" s="148"/>
      <c r="Z327" s="148"/>
      <c r="AA327" s="148"/>
      <c r="AB327" s="148"/>
      <c r="AC327" s="148"/>
      <c r="AD327" s="148"/>
      <c r="AE327" s="148"/>
      <c r="AF327" s="148"/>
      <c r="AG327" s="148" t="s">
        <v>182</v>
      </c>
      <c r="AH327" s="148"/>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ht="22.5" outlineLevel="1" x14ac:dyDescent="0.2">
      <c r="A328" s="167">
        <v>75</v>
      </c>
      <c r="B328" s="168" t="s">
        <v>495</v>
      </c>
      <c r="C328" s="178" t="s">
        <v>496</v>
      </c>
      <c r="D328" s="169" t="s">
        <v>234</v>
      </c>
      <c r="E328" s="170">
        <v>21.610099999999999</v>
      </c>
      <c r="F328" s="171"/>
      <c r="G328" s="172">
        <f>ROUND(E328*F328,2)</f>
        <v>0</v>
      </c>
      <c r="H328" s="171"/>
      <c r="I328" s="172">
        <f>ROUND(E328*H328,2)</f>
        <v>0</v>
      </c>
      <c r="J328" s="171"/>
      <c r="K328" s="172">
        <f>ROUND(E328*J328,2)</f>
        <v>0</v>
      </c>
      <c r="L328" s="172">
        <v>15</v>
      </c>
      <c r="M328" s="172">
        <f>G328*(1+L328/100)</f>
        <v>0</v>
      </c>
      <c r="N328" s="172">
        <v>3.2000000000000003E-4</v>
      </c>
      <c r="O328" s="172">
        <f>ROUND(E328*N328,2)</f>
        <v>0.01</v>
      </c>
      <c r="P328" s="172">
        <v>0</v>
      </c>
      <c r="Q328" s="172">
        <f>ROUND(E328*P328,2)</f>
        <v>0</v>
      </c>
      <c r="R328" s="172" t="s">
        <v>489</v>
      </c>
      <c r="S328" s="172" t="s">
        <v>176</v>
      </c>
      <c r="T328" s="173" t="s">
        <v>176</v>
      </c>
      <c r="U328" s="158">
        <v>0.13439999999999999</v>
      </c>
      <c r="V328" s="158">
        <f>ROUND(E328*U328,2)</f>
        <v>2.9</v>
      </c>
      <c r="W328" s="158"/>
      <c r="X328" s="158" t="s">
        <v>220</v>
      </c>
      <c r="Y328" s="148"/>
      <c r="Z328" s="148"/>
      <c r="AA328" s="148"/>
      <c r="AB328" s="148"/>
      <c r="AC328" s="148"/>
      <c r="AD328" s="148"/>
      <c r="AE328" s="148"/>
      <c r="AF328" s="148"/>
      <c r="AG328" s="148" t="s">
        <v>221</v>
      </c>
      <c r="AH328" s="148"/>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1" x14ac:dyDescent="0.2">
      <c r="A329" s="155"/>
      <c r="B329" s="156"/>
      <c r="C329" s="184" t="s">
        <v>240</v>
      </c>
      <c r="D329" s="182"/>
      <c r="E329" s="183">
        <v>5.5624500000000001</v>
      </c>
      <c r="F329" s="158"/>
      <c r="G329" s="158"/>
      <c r="H329" s="158"/>
      <c r="I329" s="158"/>
      <c r="J329" s="158"/>
      <c r="K329" s="158"/>
      <c r="L329" s="158"/>
      <c r="M329" s="158"/>
      <c r="N329" s="158"/>
      <c r="O329" s="158"/>
      <c r="P329" s="158"/>
      <c r="Q329" s="158"/>
      <c r="R329" s="158"/>
      <c r="S329" s="158"/>
      <c r="T329" s="158"/>
      <c r="U329" s="158"/>
      <c r="V329" s="158"/>
      <c r="W329" s="158"/>
      <c r="X329" s="158"/>
      <c r="Y329" s="148"/>
      <c r="Z329" s="148"/>
      <c r="AA329" s="148"/>
      <c r="AB329" s="148"/>
      <c r="AC329" s="148"/>
      <c r="AD329" s="148"/>
      <c r="AE329" s="148"/>
      <c r="AF329" s="148"/>
      <c r="AG329" s="148" t="s">
        <v>225</v>
      </c>
      <c r="AH329" s="148">
        <v>0</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1" x14ac:dyDescent="0.2">
      <c r="A330" s="155"/>
      <c r="B330" s="156"/>
      <c r="C330" s="184" t="s">
        <v>241</v>
      </c>
      <c r="D330" s="182"/>
      <c r="E330" s="183">
        <v>5.5624500000000001</v>
      </c>
      <c r="F330" s="158"/>
      <c r="G330" s="158"/>
      <c r="H330" s="158"/>
      <c r="I330" s="158"/>
      <c r="J330" s="158"/>
      <c r="K330" s="158"/>
      <c r="L330" s="158"/>
      <c r="M330" s="158"/>
      <c r="N330" s="158"/>
      <c r="O330" s="158"/>
      <c r="P330" s="158"/>
      <c r="Q330" s="158"/>
      <c r="R330" s="158"/>
      <c r="S330" s="158"/>
      <c r="T330" s="158"/>
      <c r="U330" s="158"/>
      <c r="V330" s="158"/>
      <c r="W330" s="158"/>
      <c r="X330" s="158"/>
      <c r="Y330" s="148"/>
      <c r="Z330" s="148"/>
      <c r="AA330" s="148"/>
      <c r="AB330" s="148"/>
      <c r="AC330" s="148"/>
      <c r="AD330" s="148"/>
      <c r="AE330" s="148"/>
      <c r="AF330" s="148"/>
      <c r="AG330" s="148" t="s">
        <v>225</v>
      </c>
      <c r="AH330" s="148">
        <v>0</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1" x14ac:dyDescent="0.2">
      <c r="A331" s="155"/>
      <c r="B331" s="156"/>
      <c r="C331" s="184" t="s">
        <v>497</v>
      </c>
      <c r="D331" s="182"/>
      <c r="E331" s="183">
        <v>6.82</v>
      </c>
      <c r="F331" s="158"/>
      <c r="G331" s="158"/>
      <c r="H331" s="158"/>
      <c r="I331" s="158"/>
      <c r="J331" s="158"/>
      <c r="K331" s="158"/>
      <c r="L331" s="158"/>
      <c r="M331" s="158"/>
      <c r="N331" s="158"/>
      <c r="O331" s="158"/>
      <c r="P331" s="158"/>
      <c r="Q331" s="158"/>
      <c r="R331" s="158"/>
      <c r="S331" s="158"/>
      <c r="T331" s="158"/>
      <c r="U331" s="158"/>
      <c r="V331" s="158"/>
      <c r="W331" s="158"/>
      <c r="X331" s="158"/>
      <c r="Y331" s="148"/>
      <c r="Z331" s="148"/>
      <c r="AA331" s="148"/>
      <c r="AB331" s="148"/>
      <c r="AC331" s="148"/>
      <c r="AD331" s="148"/>
      <c r="AE331" s="148"/>
      <c r="AF331" s="148"/>
      <c r="AG331" s="148" t="s">
        <v>225</v>
      </c>
      <c r="AH331" s="148">
        <v>0</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1" x14ac:dyDescent="0.2">
      <c r="A332" s="155"/>
      <c r="B332" s="156"/>
      <c r="C332" s="184" t="s">
        <v>498</v>
      </c>
      <c r="D332" s="182"/>
      <c r="E332" s="183">
        <v>3.6652</v>
      </c>
      <c r="F332" s="158"/>
      <c r="G332" s="158"/>
      <c r="H332" s="158"/>
      <c r="I332" s="158"/>
      <c r="J332" s="158"/>
      <c r="K332" s="158"/>
      <c r="L332" s="158"/>
      <c r="M332" s="158"/>
      <c r="N332" s="158"/>
      <c r="O332" s="158"/>
      <c r="P332" s="158"/>
      <c r="Q332" s="158"/>
      <c r="R332" s="158"/>
      <c r="S332" s="158"/>
      <c r="T332" s="158"/>
      <c r="U332" s="158"/>
      <c r="V332" s="158"/>
      <c r="W332" s="158"/>
      <c r="X332" s="158"/>
      <c r="Y332" s="148"/>
      <c r="Z332" s="148"/>
      <c r="AA332" s="148"/>
      <c r="AB332" s="148"/>
      <c r="AC332" s="148"/>
      <c r="AD332" s="148"/>
      <c r="AE332" s="148"/>
      <c r="AF332" s="148"/>
      <c r="AG332" s="148" t="s">
        <v>225</v>
      </c>
      <c r="AH332" s="148">
        <v>0</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1" x14ac:dyDescent="0.2">
      <c r="A333" s="155"/>
      <c r="B333" s="156"/>
      <c r="C333" s="243"/>
      <c r="D333" s="244"/>
      <c r="E333" s="244"/>
      <c r="F333" s="244"/>
      <c r="G333" s="244"/>
      <c r="H333" s="158"/>
      <c r="I333" s="158"/>
      <c r="J333" s="158"/>
      <c r="K333" s="158"/>
      <c r="L333" s="158"/>
      <c r="M333" s="158"/>
      <c r="N333" s="158"/>
      <c r="O333" s="158"/>
      <c r="P333" s="158"/>
      <c r="Q333" s="158"/>
      <c r="R333" s="158"/>
      <c r="S333" s="158"/>
      <c r="T333" s="158"/>
      <c r="U333" s="158"/>
      <c r="V333" s="158"/>
      <c r="W333" s="158"/>
      <c r="X333" s="158"/>
      <c r="Y333" s="148"/>
      <c r="Z333" s="148"/>
      <c r="AA333" s="148"/>
      <c r="AB333" s="148"/>
      <c r="AC333" s="148"/>
      <c r="AD333" s="148"/>
      <c r="AE333" s="148"/>
      <c r="AF333" s="148"/>
      <c r="AG333" s="148" t="s">
        <v>182</v>
      </c>
      <c r="AH333" s="148"/>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x14ac:dyDescent="0.2">
      <c r="A334" s="161" t="s">
        <v>171</v>
      </c>
      <c r="B334" s="162" t="s">
        <v>134</v>
      </c>
      <c r="C334" s="177" t="s">
        <v>135</v>
      </c>
      <c r="D334" s="163"/>
      <c r="E334" s="164"/>
      <c r="F334" s="165"/>
      <c r="G334" s="165">
        <f>SUMIF(AG335:AG336,"&lt;&gt;NOR",G335:G336)</f>
        <v>0</v>
      </c>
      <c r="H334" s="165"/>
      <c r="I334" s="165">
        <f>SUM(I335:I336)</f>
        <v>0</v>
      </c>
      <c r="J334" s="165"/>
      <c r="K334" s="165">
        <f>SUM(K335:K336)</f>
        <v>0</v>
      </c>
      <c r="L334" s="165"/>
      <c r="M334" s="165">
        <f>SUM(M335:M336)</f>
        <v>0</v>
      </c>
      <c r="N334" s="165"/>
      <c r="O334" s="165">
        <f>SUM(O335:O336)</f>
        <v>0</v>
      </c>
      <c r="P334" s="165"/>
      <c r="Q334" s="165">
        <f>SUM(Q335:Q336)</f>
        <v>0</v>
      </c>
      <c r="R334" s="165"/>
      <c r="S334" s="165"/>
      <c r="T334" s="166"/>
      <c r="U334" s="160"/>
      <c r="V334" s="160">
        <f>SUM(V335:V336)</f>
        <v>0</v>
      </c>
      <c r="W334" s="160"/>
      <c r="X334" s="160"/>
      <c r="AG334" t="s">
        <v>172</v>
      </c>
    </row>
    <row r="335" spans="1:60" outlineLevel="1" x14ac:dyDescent="0.2">
      <c r="A335" s="167">
        <v>76</v>
      </c>
      <c r="B335" s="168" t="s">
        <v>499</v>
      </c>
      <c r="C335" s="178" t="s">
        <v>500</v>
      </c>
      <c r="D335" s="169" t="s">
        <v>419</v>
      </c>
      <c r="E335" s="170">
        <v>1</v>
      </c>
      <c r="F335" s="171"/>
      <c r="G335" s="172">
        <f>ROUND(E335*F335,2)</f>
        <v>0</v>
      </c>
      <c r="H335" s="171"/>
      <c r="I335" s="172">
        <f>ROUND(E335*H335,2)</f>
        <v>0</v>
      </c>
      <c r="J335" s="171"/>
      <c r="K335" s="172">
        <f>ROUND(E335*J335,2)</f>
        <v>0</v>
      </c>
      <c r="L335" s="172">
        <v>15</v>
      </c>
      <c r="M335" s="172">
        <f>G335*(1+L335/100)</f>
        <v>0</v>
      </c>
      <c r="N335" s="172">
        <v>0</v>
      </c>
      <c r="O335" s="172">
        <f>ROUND(E335*N335,2)</f>
        <v>0</v>
      </c>
      <c r="P335" s="172">
        <v>0</v>
      </c>
      <c r="Q335" s="172">
        <f>ROUND(E335*P335,2)</f>
        <v>0</v>
      </c>
      <c r="R335" s="172"/>
      <c r="S335" s="172" t="s">
        <v>343</v>
      </c>
      <c r="T335" s="173" t="s">
        <v>177</v>
      </c>
      <c r="U335" s="158">
        <v>0</v>
      </c>
      <c r="V335" s="158">
        <f>ROUND(E335*U335,2)</f>
        <v>0</v>
      </c>
      <c r="W335" s="158"/>
      <c r="X335" s="158" t="s">
        <v>220</v>
      </c>
      <c r="Y335" s="148"/>
      <c r="Z335" s="148"/>
      <c r="AA335" s="148"/>
      <c r="AB335" s="148"/>
      <c r="AC335" s="148"/>
      <c r="AD335" s="148"/>
      <c r="AE335" s="148"/>
      <c r="AF335" s="148"/>
      <c r="AG335" s="148" t="s">
        <v>221</v>
      </c>
      <c r="AH335" s="148"/>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1" x14ac:dyDescent="0.2">
      <c r="A336" s="155"/>
      <c r="B336" s="156"/>
      <c r="C336" s="256"/>
      <c r="D336" s="257"/>
      <c r="E336" s="257"/>
      <c r="F336" s="257"/>
      <c r="G336" s="257"/>
      <c r="H336" s="158"/>
      <c r="I336" s="158"/>
      <c r="J336" s="158"/>
      <c r="K336" s="158"/>
      <c r="L336" s="158"/>
      <c r="M336" s="158"/>
      <c r="N336" s="158"/>
      <c r="O336" s="158"/>
      <c r="P336" s="158"/>
      <c r="Q336" s="158"/>
      <c r="R336" s="158"/>
      <c r="S336" s="158"/>
      <c r="T336" s="158"/>
      <c r="U336" s="158"/>
      <c r="V336" s="158"/>
      <c r="W336" s="158"/>
      <c r="X336" s="158"/>
      <c r="Y336" s="148"/>
      <c r="Z336" s="148"/>
      <c r="AA336" s="148"/>
      <c r="AB336" s="148"/>
      <c r="AC336" s="148"/>
      <c r="AD336" s="148"/>
      <c r="AE336" s="148"/>
      <c r="AF336" s="148"/>
      <c r="AG336" s="148" t="s">
        <v>182</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x14ac:dyDescent="0.2">
      <c r="A337" s="161" t="s">
        <v>171</v>
      </c>
      <c r="B337" s="162" t="s">
        <v>136</v>
      </c>
      <c r="C337" s="177" t="s">
        <v>137</v>
      </c>
      <c r="D337" s="163"/>
      <c r="E337" s="164"/>
      <c r="F337" s="165"/>
      <c r="G337" s="165">
        <f>SUMIF(AG338:AG339,"&lt;&gt;NOR",G338:G339)</f>
        <v>0</v>
      </c>
      <c r="H337" s="165"/>
      <c r="I337" s="165">
        <f>SUM(I338:I339)</f>
        <v>0</v>
      </c>
      <c r="J337" s="165"/>
      <c r="K337" s="165">
        <f>SUM(K338:K339)</f>
        <v>0</v>
      </c>
      <c r="L337" s="165"/>
      <c r="M337" s="165">
        <f>SUM(M338:M339)</f>
        <v>0</v>
      </c>
      <c r="N337" s="165"/>
      <c r="O337" s="165">
        <f>SUM(O338:O339)</f>
        <v>0</v>
      </c>
      <c r="P337" s="165"/>
      <c r="Q337" s="165">
        <f>SUM(Q338:Q339)</f>
        <v>0</v>
      </c>
      <c r="R337" s="165"/>
      <c r="S337" s="165"/>
      <c r="T337" s="166"/>
      <c r="U337" s="160"/>
      <c r="V337" s="160">
        <f>SUM(V338:V339)</f>
        <v>0</v>
      </c>
      <c r="W337" s="160"/>
      <c r="X337" s="160"/>
      <c r="AG337" t="s">
        <v>172</v>
      </c>
    </row>
    <row r="338" spans="1:60" outlineLevel="1" x14ac:dyDescent="0.2">
      <c r="A338" s="167">
        <v>77</v>
      </c>
      <c r="B338" s="168" t="s">
        <v>501</v>
      </c>
      <c r="C338" s="178" t="s">
        <v>502</v>
      </c>
      <c r="D338" s="169" t="s">
        <v>503</v>
      </c>
      <c r="E338" s="170">
        <v>1</v>
      </c>
      <c r="F338" s="171"/>
      <c r="G338" s="172">
        <f>ROUND(E338*F338,2)</f>
        <v>0</v>
      </c>
      <c r="H338" s="171"/>
      <c r="I338" s="172">
        <f>ROUND(E338*H338,2)</f>
        <v>0</v>
      </c>
      <c r="J338" s="171"/>
      <c r="K338" s="172">
        <f>ROUND(E338*J338,2)</f>
        <v>0</v>
      </c>
      <c r="L338" s="172">
        <v>15</v>
      </c>
      <c r="M338" s="172">
        <f>G338*(1+L338/100)</f>
        <v>0</v>
      </c>
      <c r="N338" s="172">
        <v>0</v>
      </c>
      <c r="O338" s="172">
        <f>ROUND(E338*N338,2)</f>
        <v>0</v>
      </c>
      <c r="P338" s="172">
        <v>0</v>
      </c>
      <c r="Q338" s="172">
        <f>ROUND(E338*P338,2)</f>
        <v>0</v>
      </c>
      <c r="R338" s="172"/>
      <c r="S338" s="172" t="s">
        <v>343</v>
      </c>
      <c r="T338" s="173" t="s">
        <v>177</v>
      </c>
      <c r="U338" s="158">
        <v>0</v>
      </c>
      <c r="V338" s="158">
        <f>ROUND(E338*U338,2)</f>
        <v>0</v>
      </c>
      <c r="W338" s="158"/>
      <c r="X338" s="158" t="s">
        <v>220</v>
      </c>
      <c r="Y338" s="148"/>
      <c r="Z338" s="148"/>
      <c r="AA338" s="148"/>
      <c r="AB338" s="148"/>
      <c r="AC338" s="148"/>
      <c r="AD338" s="148"/>
      <c r="AE338" s="148"/>
      <c r="AF338" s="148"/>
      <c r="AG338" s="148" t="s">
        <v>221</v>
      </c>
      <c r="AH338" s="148"/>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1" x14ac:dyDescent="0.2">
      <c r="A339" s="155"/>
      <c r="B339" s="156"/>
      <c r="C339" s="256"/>
      <c r="D339" s="257"/>
      <c r="E339" s="257"/>
      <c r="F339" s="257"/>
      <c r="G339" s="257"/>
      <c r="H339" s="158"/>
      <c r="I339" s="158"/>
      <c r="J339" s="158"/>
      <c r="K339" s="158"/>
      <c r="L339" s="158"/>
      <c r="M339" s="158"/>
      <c r="N339" s="158"/>
      <c r="O339" s="158"/>
      <c r="P339" s="158"/>
      <c r="Q339" s="158"/>
      <c r="R339" s="158"/>
      <c r="S339" s="158"/>
      <c r="T339" s="158"/>
      <c r="U339" s="158"/>
      <c r="V339" s="158"/>
      <c r="W339" s="158"/>
      <c r="X339" s="158"/>
      <c r="Y339" s="148"/>
      <c r="Z339" s="148"/>
      <c r="AA339" s="148"/>
      <c r="AB339" s="148"/>
      <c r="AC339" s="148"/>
      <c r="AD339" s="148"/>
      <c r="AE339" s="148"/>
      <c r="AF339" s="148"/>
      <c r="AG339" s="148" t="s">
        <v>182</v>
      </c>
      <c r="AH339" s="148"/>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x14ac:dyDescent="0.2">
      <c r="A340" s="161" t="s">
        <v>171</v>
      </c>
      <c r="B340" s="162" t="s">
        <v>138</v>
      </c>
      <c r="C340" s="177" t="s">
        <v>139</v>
      </c>
      <c r="D340" s="163"/>
      <c r="E340" s="164"/>
      <c r="F340" s="165"/>
      <c r="G340" s="165">
        <f>SUMIF(AG341:AG359,"&lt;&gt;NOR",G341:G359)</f>
        <v>0</v>
      </c>
      <c r="H340" s="165"/>
      <c r="I340" s="165">
        <f>SUM(I341:I359)</f>
        <v>0</v>
      </c>
      <c r="J340" s="165"/>
      <c r="K340" s="165">
        <f>SUM(K341:K359)</f>
        <v>0</v>
      </c>
      <c r="L340" s="165"/>
      <c r="M340" s="165">
        <f>SUM(M341:M359)</f>
        <v>0</v>
      </c>
      <c r="N340" s="165"/>
      <c r="O340" s="165">
        <f>SUM(O341:O359)</f>
        <v>0</v>
      </c>
      <c r="P340" s="165"/>
      <c r="Q340" s="165">
        <f>SUM(Q341:Q359)</f>
        <v>0</v>
      </c>
      <c r="R340" s="165"/>
      <c r="S340" s="165"/>
      <c r="T340" s="166"/>
      <c r="U340" s="160"/>
      <c r="V340" s="160">
        <f>SUM(V341:V359)</f>
        <v>120.45</v>
      </c>
      <c r="W340" s="160"/>
      <c r="X340" s="160"/>
      <c r="AG340" t="s">
        <v>172</v>
      </c>
    </row>
    <row r="341" spans="1:60" ht="22.5" outlineLevel="1" x14ac:dyDescent="0.2">
      <c r="A341" s="167">
        <v>78</v>
      </c>
      <c r="B341" s="168" t="s">
        <v>504</v>
      </c>
      <c r="C341" s="178" t="s">
        <v>505</v>
      </c>
      <c r="D341" s="169" t="s">
        <v>228</v>
      </c>
      <c r="E341" s="170">
        <v>18.385680000000001</v>
      </c>
      <c r="F341" s="171"/>
      <c r="G341" s="172">
        <f>ROUND(E341*F341,2)</f>
        <v>0</v>
      </c>
      <c r="H341" s="171"/>
      <c r="I341" s="172">
        <f>ROUND(E341*H341,2)</f>
        <v>0</v>
      </c>
      <c r="J341" s="171"/>
      <c r="K341" s="172">
        <f>ROUND(E341*J341,2)</f>
        <v>0</v>
      </c>
      <c r="L341" s="172">
        <v>15</v>
      </c>
      <c r="M341" s="172">
        <f>G341*(1+L341/100)</f>
        <v>0</v>
      </c>
      <c r="N341" s="172">
        <v>0</v>
      </c>
      <c r="O341" s="172">
        <f>ROUND(E341*N341,2)</f>
        <v>0</v>
      </c>
      <c r="P341" s="172">
        <v>0</v>
      </c>
      <c r="Q341" s="172">
        <f>ROUND(E341*P341,2)</f>
        <v>0</v>
      </c>
      <c r="R341" s="172" t="s">
        <v>346</v>
      </c>
      <c r="S341" s="172" t="s">
        <v>176</v>
      </c>
      <c r="T341" s="173" t="s">
        <v>176</v>
      </c>
      <c r="U341" s="158">
        <v>2.0089999999999999</v>
      </c>
      <c r="V341" s="158">
        <f>ROUND(E341*U341,2)</f>
        <v>36.94</v>
      </c>
      <c r="W341" s="158"/>
      <c r="X341" s="158" t="s">
        <v>506</v>
      </c>
      <c r="Y341" s="148"/>
      <c r="Z341" s="148"/>
      <c r="AA341" s="148"/>
      <c r="AB341" s="148"/>
      <c r="AC341" s="148"/>
      <c r="AD341" s="148"/>
      <c r="AE341" s="148"/>
      <c r="AF341" s="148"/>
      <c r="AG341" s="148" t="s">
        <v>507</v>
      </c>
      <c r="AH341" s="148"/>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1" x14ac:dyDescent="0.2">
      <c r="A342" s="155"/>
      <c r="B342" s="156"/>
      <c r="C342" s="256"/>
      <c r="D342" s="257"/>
      <c r="E342" s="257"/>
      <c r="F342" s="257"/>
      <c r="G342" s="257"/>
      <c r="H342" s="158"/>
      <c r="I342" s="158"/>
      <c r="J342" s="158"/>
      <c r="K342" s="158"/>
      <c r="L342" s="158"/>
      <c r="M342" s="158"/>
      <c r="N342" s="158"/>
      <c r="O342" s="158"/>
      <c r="P342" s="158"/>
      <c r="Q342" s="158"/>
      <c r="R342" s="158"/>
      <c r="S342" s="158"/>
      <c r="T342" s="158"/>
      <c r="U342" s="158"/>
      <c r="V342" s="158"/>
      <c r="W342" s="158"/>
      <c r="X342" s="158"/>
      <c r="Y342" s="148"/>
      <c r="Z342" s="148"/>
      <c r="AA342" s="148"/>
      <c r="AB342" s="148"/>
      <c r="AC342" s="148"/>
      <c r="AD342" s="148"/>
      <c r="AE342" s="148"/>
      <c r="AF342" s="148"/>
      <c r="AG342" s="148" t="s">
        <v>182</v>
      </c>
      <c r="AH342" s="148"/>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ht="22.5" outlineLevel="1" x14ac:dyDescent="0.2">
      <c r="A343" s="167">
        <v>79</v>
      </c>
      <c r="B343" s="168" t="s">
        <v>508</v>
      </c>
      <c r="C343" s="178" t="s">
        <v>509</v>
      </c>
      <c r="D343" s="169" t="s">
        <v>228</v>
      </c>
      <c r="E343" s="170">
        <v>36.771360000000001</v>
      </c>
      <c r="F343" s="171"/>
      <c r="G343" s="172">
        <f>ROUND(E343*F343,2)</f>
        <v>0</v>
      </c>
      <c r="H343" s="171"/>
      <c r="I343" s="172">
        <f>ROUND(E343*H343,2)</f>
        <v>0</v>
      </c>
      <c r="J343" s="171"/>
      <c r="K343" s="172">
        <f>ROUND(E343*J343,2)</f>
        <v>0</v>
      </c>
      <c r="L343" s="172">
        <v>15</v>
      </c>
      <c r="M343" s="172">
        <f>G343*(1+L343/100)</f>
        <v>0</v>
      </c>
      <c r="N343" s="172">
        <v>0</v>
      </c>
      <c r="O343" s="172">
        <f>ROUND(E343*N343,2)</f>
        <v>0</v>
      </c>
      <c r="P343" s="172">
        <v>0</v>
      </c>
      <c r="Q343" s="172">
        <f>ROUND(E343*P343,2)</f>
        <v>0</v>
      </c>
      <c r="R343" s="172" t="s">
        <v>346</v>
      </c>
      <c r="S343" s="172" t="s">
        <v>176</v>
      </c>
      <c r="T343" s="173" t="s">
        <v>176</v>
      </c>
      <c r="U343" s="158">
        <v>0.95899999999999996</v>
      </c>
      <c r="V343" s="158">
        <f>ROUND(E343*U343,2)</f>
        <v>35.26</v>
      </c>
      <c r="W343" s="158"/>
      <c r="X343" s="158" t="s">
        <v>506</v>
      </c>
      <c r="Y343" s="148"/>
      <c r="Z343" s="148"/>
      <c r="AA343" s="148"/>
      <c r="AB343" s="148"/>
      <c r="AC343" s="148"/>
      <c r="AD343" s="148"/>
      <c r="AE343" s="148"/>
      <c r="AF343" s="148"/>
      <c r="AG343" s="148" t="s">
        <v>507</v>
      </c>
      <c r="AH343" s="148"/>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
      <c r="A344" s="155"/>
      <c r="B344" s="156"/>
      <c r="C344" s="256"/>
      <c r="D344" s="257"/>
      <c r="E344" s="257"/>
      <c r="F344" s="257"/>
      <c r="G344" s="257"/>
      <c r="H344" s="158"/>
      <c r="I344" s="158"/>
      <c r="J344" s="158"/>
      <c r="K344" s="158"/>
      <c r="L344" s="158"/>
      <c r="M344" s="158"/>
      <c r="N344" s="158"/>
      <c r="O344" s="158"/>
      <c r="P344" s="158"/>
      <c r="Q344" s="158"/>
      <c r="R344" s="158"/>
      <c r="S344" s="158"/>
      <c r="T344" s="158"/>
      <c r="U344" s="158"/>
      <c r="V344" s="158"/>
      <c r="W344" s="158"/>
      <c r="X344" s="158"/>
      <c r="Y344" s="148"/>
      <c r="Z344" s="148"/>
      <c r="AA344" s="148"/>
      <c r="AB344" s="148"/>
      <c r="AC344" s="148"/>
      <c r="AD344" s="148"/>
      <c r="AE344" s="148"/>
      <c r="AF344" s="148"/>
      <c r="AG344" s="148" t="s">
        <v>182</v>
      </c>
      <c r="AH344" s="148"/>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1" x14ac:dyDescent="0.2">
      <c r="A345" s="167">
        <v>80</v>
      </c>
      <c r="B345" s="168" t="s">
        <v>510</v>
      </c>
      <c r="C345" s="178" t="s">
        <v>511</v>
      </c>
      <c r="D345" s="169" t="s">
        <v>228</v>
      </c>
      <c r="E345" s="170">
        <v>18.385680000000001</v>
      </c>
      <c r="F345" s="171"/>
      <c r="G345" s="172">
        <f>ROUND(E345*F345,2)</f>
        <v>0</v>
      </c>
      <c r="H345" s="171"/>
      <c r="I345" s="172">
        <f>ROUND(E345*H345,2)</f>
        <v>0</v>
      </c>
      <c r="J345" s="171"/>
      <c r="K345" s="172">
        <f>ROUND(E345*J345,2)</f>
        <v>0</v>
      </c>
      <c r="L345" s="172">
        <v>15</v>
      </c>
      <c r="M345" s="172">
        <f>G345*(1+L345/100)</f>
        <v>0</v>
      </c>
      <c r="N345" s="172">
        <v>0</v>
      </c>
      <c r="O345" s="172">
        <f>ROUND(E345*N345,2)</f>
        <v>0</v>
      </c>
      <c r="P345" s="172">
        <v>0</v>
      </c>
      <c r="Q345" s="172">
        <f>ROUND(E345*P345,2)</f>
        <v>0</v>
      </c>
      <c r="R345" s="172" t="s">
        <v>346</v>
      </c>
      <c r="S345" s="172" t="s">
        <v>176</v>
      </c>
      <c r="T345" s="173" t="s">
        <v>176</v>
      </c>
      <c r="U345" s="158">
        <v>0.49</v>
      </c>
      <c r="V345" s="158">
        <f>ROUND(E345*U345,2)</f>
        <v>9.01</v>
      </c>
      <c r="W345" s="158"/>
      <c r="X345" s="158" t="s">
        <v>506</v>
      </c>
      <c r="Y345" s="148"/>
      <c r="Z345" s="148"/>
      <c r="AA345" s="148"/>
      <c r="AB345" s="148"/>
      <c r="AC345" s="148"/>
      <c r="AD345" s="148"/>
      <c r="AE345" s="148"/>
      <c r="AF345" s="148"/>
      <c r="AG345" s="148" t="s">
        <v>507</v>
      </c>
      <c r="AH345" s="148"/>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1" x14ac:dyDescent="0.2">
      <c r="A346" s="155"/>
      <c r="B346" s="156"/>
      <c r="C346" s="245" t="s">
        <v>512</v>
      </c>
      <c r="D346" s="246"/>
      <c r="E346" s="246"/>
      <c r="F346" s="246"/>
      <c r="G346" s="246"/>
      <c r="H346" s="158"/>
      <c r="I346" s="158"/>
      <c r="J346" s="158"/>
      <c r="K346" s="158"/>
      <c r="L346" s="158"/>
      <c r="M346" s="158"/>
      <c r="N346" s="158"/>
      <c r="O346" s="158"/>
      <c r="P346" s="158"/>
      <c r="Q346" s="158"/>
      <c r="R346" s="158"/>
      <c r="S346" s="158"/>
      <c r="T346" s="158"/>
      <c r="U346" s="158"/>
      <c r="V346" s="158"/>
      <c r="W346" s="158"/>
      <c r="X346" s="158"/>
      <c r="Y346" s="148"/>
      <c r="Z346" s="148"/>
      <c r="AA346" s="148"/>
      <c r="AB346" s="148"/>
      <c r="AC346" s="148"/>
      <c r="AD346" s="148"/>
      <c r="AE346" s="148"/>
      <c r="AF346" s="148"/>
      <c r="AG346" s="148" t="s">
        <v>181</v>
      </c>
      <c r="AH346" s="148"/>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1" x14ac:dyDescent="0.2">
      <c r="A347" s="155"/>
      <c r="B347" s="156"/>
      <c r="C347" s="243"/>
      <c r="D347" s="244"/>
      <c r="E347" s="244"/>
      <c r="F347" s="244"/>
      <c r="G347" s="244"/>
      <c r="H347" s="158"/>
      <c r="I347" s="158"/>
      <c r="J347" s="158"/>
      <c r="K347" s="158"/>
      <c r="L347" s="158"/>
      <c r="M347" s="158"/>
      <c r="N347" s="158"/>
      <c r="O347" s="158"/>
      <c r="P347" s="158"/>
      <c r="Q347" s="158"/>
      <c r="R347" s="158"/>
      <c r="S347" s="158"/>
      <c r="T347" s="158"/>
      <c r="U347" s="158"/>
      <c r="V347" s="158"/>
      <c r="W347" s="158"/>
      <c r="X347" s="158"/>
      <c r="Y347" s="148"/>
      <c r="Z347" s="148"/>
      <c r="AA347" s="148"/>
      <c r="AB347" s="148"/>
      <c r="AC347" s="148"/>
      <c r="AD347" s="148"/>
      <c r="AE347" s="148"/>
      <c r="AF347" s="148"/>
      <c r="AG347" s="148" t="s">
        <v>182</v>
      </c>
      <c r="AH347" s="148"/>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1" x14ac:dyDescent="0.2">
      <c r="A348" s="167">
        <v>81</v>
      </c>
      <c r="B348" s="168" t="s">
        <v>513</v>
      </c>
      <c r="C348" s="178" t="s">
        <v>514</v>
      </c>
      <c r="D348" s="169" t="s">
        <v>228</v>
      </c>
      <c r="E348" s="170">
        <v>73.542720000000003</v>
      </c>
      <c r="F348" s="171"/>
      <c r="G348" s="172">
        <f>ROUND(E348*F348,2)</f>
        <v>0</v>
      </c>
      <c r="H348" s="171"/>
      <c r="I348" s="172">
        <f>ROUND(E348*H348,2)</f>
        <v>0</v>
      </c>
      <c r="J348" s="171"/>
      <c r="K348" s="172">
        <f>ROUND(E348*J348,2)</f>
        <v>0</v>
      </c>
      <c r="L348" s="172">
        <v>15</v>
      </c>
      <c r="M348" s="172">
        <f>G348*(1+L348/100)</f>
        <v>0</v>
      </c>
      <c r="N348" s="172">
        <v>0</v>
      </c>
      <c r="O348" s="172">
        <f>ROUND(E348*N348,2)</f>
        <v>0</v>
      </c>
      <c r="P348" s="172">
        <v>0</v>
      </c>
      <c r="Q348" s="172">
        <f>ROUND(E348*P348,2)</f>
        <v>0</v>
      </c>
      <c r="R348" s="172" t="s">
        <v>346</v>
      </c>
      <c r="S348" s="172" t="s">
        <v>176</v>
      </c>
      <c r="T348" s="173" t="s">
        <v>176</v>
      </c>
      <c r="U348" s="158">
        <v>0</v>
      </c>
      <c r="V348" s="158">
        <f>ROUND(E348*U348,2)</f>
        <v>0</v>
      </c>
      <c r="W348" s="158"/>
      <c r="X348" s="158" t="s">
        <v>506</v>
      </c>
      <c r="Y348" s="148"/>
      <c r="Z348" s="148"/>
      <c r="AA348" s="148"/>
      <c r="AB348" s="148"/>
      <c r="AC348" s="148"/>
      <c r="AD348" s="148"/>
      <c r="AE348" s="148"/>
      <c r="AF348" s="148"/>
      <c r="AG348" s="148" t="s">
        <v>507</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outlineLevel="1" x14ac:dyDescent="0.2">
      <c r="A349" s="155"/>
      <c r="B349" s="156"/>
      <c r="C349" s="245" t="s">
        <v>515</v>
      </c>
      <c r="D349" s="246"/>
      <c r="E349" s="246"/>
      <c r="F349" s="246"/>
      <c r="G349" s="246"/>
      <c r="H349" s="158"/>
      <c r="I349" s="158"/>
      <c r="J349" s="158"/>
      <c r="K349" s="158"/>
      <c r="L349" s="158"/>
      <c r="M349" s="158"/>
      <c r="N349" s="158"/>
      <c r="O349" s="158"/>
      <c r="P349" s="158"/>
      <c r="Q349" s="158"/>
      <c r="R349" s="158"/>
      <c r="S349" s="158"/>
      <c r="T349" s="158"/>
      <c r="U349" s="158"/>
      <c r="V349" s="158"/>
      <c r="W349" s="158"/>
      <c r="X349" s="158"/>
      <c r="Y349" s="148"/>
      <c r="Z349" s="148"/>
      <c r="AA349" s="148"/>
      <c r="AB349" s="148"/>
      <c r="AC349" s="148"/>
      <c r="AD349" s="148"/>
      <c r="AE349" s="148"/>
      <c r="AF349" s="148"/>
      <c r="AG349" s="148" t="s">
        <v>181</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1" x14ac:dyDescent="0.2">
      <c r="A350" s="155"/>
      <c r="B350" s="156"/>
      <c r="C350" s="243"/>
      <c r="D350" s="244"/>
      <c r="E350" s="244"/>
      <c r="F350" s="244"/>
      <c r="G350" s="244"/>
      <c r="H350" s="158"/>
      <c r="I350" s="158"/>
      <c r="J350" s="158"/>
      <c r="K350" s="158"/>
      <c r="L350" s="158"/>
      <c r="M350" s="158"/>
      <c r="N350" s="158"/>
      <c r="O350" s="158"/>
      <c r="P350" s="158"/>
      <c r="Q350" s="158"/>
      <c r="R350" s="158"/>
      <c r="S350" s="158"/>
      <c r="T350" s="158"/>
      <c r="U350" s="158"/>
      <c r="V350" s="158"/>
      <c r="W350" s="158"/>
      <c r="X350" s="158"/>
      <c r="Y350" s="148"/>
      <c r="Z350" s="148"/>
      <c r="AA350" s="148"/>
      <c r="AB350" s="148"/>
      <c r="AC350" s="148"/>
      <c r="AD350" s="148"/>
      <c r="AE350" s="148"/>
      <c r="AF350" s="148"/>
      <c r="AG350" s="148" t="s">
        <v>182</v>
      </c>
      <c r="AH350" s="148"/>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1" x14ac:dyDescent="0.2">
      <c r="A351" s="167">
        <v>82</v>
      </c>
      <c r="B351" s="168" t="s">
        <v>516</v>
      </c>
      <c r="C351" s="178" t="s">
        <v>517</v>
      </c>
      <c r="D351" s="169" t="s">
        <v>228</v>
      </c>
      <c r="E351" s="170">
        <v>18.385680000000001</v>
      </c>
      <c r="F351" s="171"/>
      <c r="G351" s="172">
        <f>ROUND(E351*F351,2)</f>
        <v>0</v>
      </c>
      <c r="H351" s="171"/>
      <c r="I351" s="172">
        <f>ROUND(E351*H351,2)</f>
        <v>0</v>
      </c>
      <c r="J351" s="171"/>
      <c r="K351" s="172">
        <f>ROUND(E351*J351,2)</f>
        <v>0</v>
      </c>
      <c r="L351" s="172">
        <v>15</v>
      </c>
      <c r="M351" s="172">
        <f>G351*(1+L351/100)</f>
        <v>0</v>
      </c>
      <c r="N351" s="172">
        <v>0</v>
      </c>
      <c r="O351" s="172">
        <f>ROUND(E351*N351,2)</f>
        <v>0</v>
      </c>
      <c r="P351" s="172">
        <v>0</v>
      </c>
      <c r="Q351" s="172">
        <f>ROUND(E351*P351,2)</f>
        <v>0</v>
      </c>
      <c r="R351" s="172" t="s">
        <v>346</v>
      </c>
      <c r="S351" s="172" t="s">
        <v>176</v>
      </c>
      <c r="T351" s="173" t="s">
        <v>176</v>
      </c>
      <c r="U351" s="158">
        <v>0.94199999999999995</v>
      </c>
      <c r="V351" s="158">
        <f>ROUND(E351*U351,2)</f>
        <v>17.32</v>
      </c>
      <c r="W351" s="158"/>
      <c r="X351" s="158" t="s">
        <v>506</v>
      </c>
      <c r="Y351" s="148"/>
      <c r="Z351" s="148"/>
      <c r="AA351" s="148"/>
      <c r="AB351" s="148"/>
      <c r="AC351" s="148"/>
      <c r="AD351" s="148"/>
      <c r="AE351" s="148"/>
      <c r="AF351" s="148"/>
      <c r="AG351" s="148" t="s">
        <v>507</v>
      </c>
      <c r="AH351" s="148"/>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1" x14ac:dyDescent="0.2">
      <c r="A352" s="155"/>
      <c r="B352" s="156"/>
      <c r="C352" s="256"/>
      <c r="D352" s="257"/>
      <c r="E352" s="257"/>
      <c r="F352" s="257"/>
      <c r="G352" s="257"/>
      <c r="H352" s="158"/>
      <c r="I352" s="158"/>
      <c r="J352" s="158"/>
      <c r="K352" s="158"/>
      <c r="L352" s="158"/>
      <c r="M352" s="158"/>
      <c r="N352" s="158"/>
      <c r="O352" s="158"/>
      <c r="P352" s="158"/>
      <c r="Q352" s="158"/>
      <c r="R352" s="158"/>
      <c r="S352" s="158"/>
      <c r="T352" s="158"/>
      <c r="U352" s="158"/>
      <c r="V352" s="158"/>
      <c r="W352" s="158"/>
      <c r="X352" s="158"/>
      <c r="Y352" s="148"/>
      <c r="Z352" s="148"/>
      <c r="AA352" s="148"/>
      <c r="AB352" s="148"/>
      <c r="AC352" s="148"/>
      <c r="AD352" s="148"/>
      <c r="AE352" s="148"/>
      <c r="AF352" s="148"/>
      <c r="AG352" s="148" t="s">
        <v>182</v>
      </c>
      <c r="AH352" s="148"/>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1" x14ac:dyDescent="0.2">
      <c r="A353" s="167">
        <v>83</v>
      </c>
      <c r="B353" s="168" t="s">
        <v>518</v>
      </c>
      <c r="C353" s="178" t="s">
        <v>519</v>
      </c>
      <c r="D353" s="169" t="s">
        <v>228</v>
      </c>
      <c r="E353" s="170">
        <v>18.385680000000001</v>
      </c>
      <c r="F353" s="171"/>
      <c r="G353" s="172">
        <f>ROUND(E353*F353,2)</f>
        <v>0</v>
      </c>
      <c r="H353" s="171"/>
      <c r="I353" s="172">
        <f>ROUND(E353*H353,2)</f>
        <v>0</v>
      </c>
      <c r="J353" s="171"/>
      <c r="K353" s="172">
        <f>ROUND(E353*J353,2)</f>
        <v>0</v>
      </c>
      <c r="L353" s="172">
        <v>15</v>
      </c>
      <c r="M353" s="172">
        <f>G353*(1+L353/100)</f>
        <v>0</v>
      </c>
      <c r="N353" s="172">
        <v>0</v>
      </c>
      <c r="O353" s="172">
        <f>ROUND(E353*N353,2)</f>
        <v>0</v>
      </c>
      <c r="P353" s="172">
        <v>0</v>
      </c>
      <c r="Q353" s="172">
        <f>ROUND(E353*P353,2)</f>
        <v>0</v>
      </c>
      <c r="R353" s="172" t="s">
        <v>346</v>
      </c>
      <c r="S353" s="172" t="s">
        <v>176</v>
      </c>
      <c r="T353" s="173" t="s">
        <v>176</v>
      </c>
      <c r="U353" s="158">
        <v>0</v>
      </c>
      <c r="V353" s="158">
        <f>ROUND(E353*U353,2)</f>
        <v>0</v>
      </c>
      <c r="W353" s="158"/>
      <c r="X353" s="158" t="s">
        <v>506</v>
      </c>
      <c r="Y353" s="148"/>
      <c r="Z353" s="148"/>
      <c r="AA353" s="148"/>
      <c r="AB353" s="148"/>
      <c r="AC353" s="148"/>
      <c r="AD353" s="148"/>
      <c r="AE353" s="148"/>
      <c r="AF353" s="148"/>
      <c r="AG353" s="148" t="s">
        <v>507</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1" x14ac:dyDescent="0.2">
      <c r="A354" s="155"/>
      <c r="B354" s="156"/>
      <c r="C354" s="256"/>
      <c r="D354" s="257"/>
      <c r="E354" s="257"/>
      <c r="F354" s="257"/>
      <c r="G354" s="257"/>
      <c r="H354" s="158"/>
      <c r="I354" s="158"/>
      <c r="J354" s="158"/>
      <c r="K354" s="158"/>
      <c r="L354" s="158"/>
      <c r="M354" s="158"/>
      <c r="N354" s="158"/>
      <c r="O354" s="158"/>
      <c r="P354" s="158"/>
      <c r="Q354" s="158"/>
      <c r="R354" s="158"/>
      <c r="S354" s="158"/>
      <c r="T354" s="158"/>
      <c r="U354" s="158"/>
      <c r="V354" s="158"/>
      <c r="W354" s="158"/>
      <c r="X354" s="158"/>
      <c r="Y354" s="148"/>
      <c r="Z354" s="148"/>
      <c r="AA354" s="148"/>
      <c r="AB354" s="148"/>
      <c r="AC354" s="148"/>
      <c r="AD354" s="148"/>
      <c r="AE354" s="148"/>
      <c r="AF354" s="148"/>
      <c r="AG354" s="148" t="s">
        <v>182</v>
      </c>
      <c r="AH354" s="148"/>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1" x14ac:dyDescent="0.2">
      <c r="A355" s="167">
        <v>84</v>
      </c>
      <c r="B355" s="168" t="s">
        <v>520</v>
      </c>
      <c r="C355" s="178" t="s">
        <v>521</v>
      </c>
      <c r="D355" s="169" t="s">
        <v>228</v>
      </c>
      <c r="E355" s="170">
        <v>18.385680000000001</v>
      </c>
      <c r="F355" s="171"/>
      <c r="G355" s="172">
        <f>ROUND(E355*F355,2)</f>
        <v>0</v>
      </c>
      <c r="H355" s="171"/>
      <c r="I355" s="172">
        <f>ROUND(E355*H355,2)</f>
        <v>0</v>
      </c>
      <c r="J355" s="171"/>
      <c r="K355" s="172">
        <f>ROUND(E355*J355,2)</f>
        <v>0</v>
      </c>
      <c r="L355" s="172">
        <v>15</v>
      </c>
      <c r="M355" s="172">
        <f>G355*(1+L355/100)</f>
        <v>0</v>
      </c>
      <c r="N355" s="172">
        <v>0</v>
      </c>
      <c r="O355" s="172">
        <f>ROUND(E355*N355,2)</f>
        <v>0</v>
      </c>
      <c r="P355" s="172">
        <v>0</v>
      </c>
      <c r="Q355" s="172">
        <f>ROUND(E355*P355,2)</f>
        <v>0</v>
      </c>
      <c r="R355" s="172"/>
      <c r="S355" s="172" t="s">
        <v>176</v>
      </c>
      <c r="T355" s="173" t="s">
        <v>176</v>
      </c>
      <c r="U355" s="158">
        <v>0.83199999999999996</v>
      </c>
      <c r="V355" s="158">
        <f>ROUND(E355*U355,2)</f>
        <v>15.3</v>
      </c>
      <c r="W355" s="158"/>
      <c r="X355" s="158" t="s">
        <v>506</v>
      </c>
      <c r="Y355" s="148"/>
      <c r="Z355" s="148"/>
      <c r="AA355" s="148"/>
      <c r="AB355" s="148"/>
      <c r="AC355" s="148"/>
      <c r="AD355" s="148"/>
      <c r="AE355" s="148"/>
      <c r="AF355" s="148"/>
      <c r="AG355" s="148" t="s">
        <v>507</v>
      </c>
      <c r="AH355" s="148"/>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ht="22.5" outlineLevel="1" x14ac:dyDescent="0.2">
      <c r="A356" s="155"/>
      <c r="B356" s="156"/>
      <c r="C356" s="245" t="s">
        <v>522</v>
      </c>
      <c r="D356" s="246"/>
      <c r="E356" s="246"/>
      <c r="F356" s="246"/>
      <c r="G356" s="246"/>
      <c r="H356" s="158"/>
      <c r="I356" s="158"/>
      <c r="J356" s="158"/>
      <c r="K356" s="158"/>
      <c r="L356" s="158"/>
      <c r="M356" s="158"/>
      <c r="N356" s="158"/>
      <c r="O356" s="158"/>
      <c r="P356" s="158"/>
      <c r="Q356" s="158"/>
      <c r="R356" s="158"/>
      <c r="S356" s="158"/>
      <c r="T356" s="158"/>
      <c r="U356" s="158"/>
      <c r="V356" s="158"/>
      <c r="W356" s="158"/>
      <c r="X356" s="158"/>
      <c r="Y356" s="148"/>
      <c r="Z356" s="148"/>
      <c r="AA356" s="148"/>
      <c r="AB356" s="148"/>
      <c r="AC356" s="148"/>
      <c r="AD356" s="148"/>
      <c r="AE356" s="148"/>
      <c r="AF356" s="148"/>
      <c r="AG356" s="148" t="s">
        <v>181</v>
      </c>
      <c r="AH356" s="148"/>
      <c r="AI356" s="148"/>
      <c r="AJ356" s="148"/>
      <c r="AK356" s="148"/>
      <c r="AL356" s="148"/>
      <c r="AM356" s="148"/>
      <c r="AN356" s="148"/>
      <c r="AO356" s="148"/>
      <c r="AP356" s="148"/>
      <c r="AQ356" s="148"/>
      <c r="AR356" s="148"/>
      <c r="AS356" s="148"/>
      <c r="AT356" s="148"/>
      <c r="AU356" s="148"/>
      <c r="AV356" s="148"/>
      <c r="AW356" s="148"/>
      <c r="AX356" s="148"/>
      <c r="AY356" s="148"/>
      <c r="AZ356" s="148"/>
      <c r="BA356" s="174" t="str">
        <f>C356</f>
        <v>S naložením suti nebo vybouraných hmot do dopravního prostředku a na jejich vyložením, popřípadě přeložením na normální dopravní prostředek.</v>
      </c>
      <c r="BB356" s="148"/>
      <c r="BC356" s="148"/>
      <c r="BD356" s="148"/>
      <c r="BE356" s="148"/>
      <c r="BF356" s="148"/>
      <c r="BG356" s="148"/>
      <c r="BH356" s="148"/>
    </row>
    <row r="357" spans="1:60" outlineLevel="1" x14ac:dyDescent="0.2">
      <c r="A357" s="155"/>
      <c r="B357" s="156"/>
      <c r="C357" s="243"/>
      <c r="D357" s="244"/>
      <c r="E357" s="244"/>
      <c r="F357" s="244"/>
      <c r="G357" s="244"/>
      <c r="H357" s="158"/>
      <c r="I357" s="158"/>
      <c r="J357" s="158"/>
      <c r="K357" s="158"/>
      <c r="L357" s="158"/>
      <c r="M357" s="158"/>
      <c r="N357" s="158"/>
      <c r="O357" s="158"/>
      <c r="P357" s="158"/>
      <c r="Q357" s="158"/>
      <c r="R357" s="158"/>
      <c r="S357" s="158"/>
      <c r="T357" s="158"/>
      <c r="U357" s="158"/>
      <c r="V357" s="158"/>
      <c r="W357" s="158"/>
      <c r="X357" s="158"/>
      <c r="Y357" s="148"/>
      <c r="Z357" s="148"/>
      <c r="AA357" s="148"/>
      <c r="AB357" s="148"/>
      <c r="AC357" s="148"/>
      <c r="AD357" s="148"/>
      <c r="AE357" s="148"/>
      <c r="AF357" s="148"/>
      <c r="AG357" s="148" t="s">
        <v>182</v>
      </c>
      <c r="AH357" s="148"/>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1" x14ac:dyDescent="0.2">
      <c r="A358" s="167">
        <v>85</v>
      </c>
      <c r="B358" s="168" t="s">
        <v>523</v>
      </c>
      <c r="C358" s="178" t="s">
        <v>524</v>
      </c>
      <c r="D358" s="169" t="s">
        <v>228</v>
      </c>
      <c r="E358" s="170">
        <v>18.385680000000001</v>
      </c>
      <c r="F358" s="171"/>
      <c r="G358" s="172">
        <f>ROUND(E358*F358,2)</f>
        <v>0</v>
      </c>
      <c r="H358" s="171"/>
      <c r="I358" s="172">
        <f>ROUND(E358*H358,2)</f>
        <v>0</v>
      </c>
      <c r="J358" s="171"/>
      <c r="K358" s="172">
        <f>ROUND(E358*J358,2)</f>
        <v>0</v>
      </c>
      <c r="L358" s="172">
        <v>15</v>
      </c>
      <c r="M358" s="172">
        <f>G358*(1+L358/100)</f>
        <v>0</v>
      </c>
      <c r="N358" s="172">
        <v>0</v>
      </c>
      <c r="O358" s="172">
        <f>ROUND(E358*N358,2)</f>
        <v>0</v>
      </c>
      <c r="P358" s="172">
        <v>0</v>
      </c>
      <c r="Q358" s="172">
        <f>ROUND(E358*P358,2)</f>
        <v>0</v>
      </c>
      <c r="R358" s="172"/>
      <c r="S358" s="172" t="s">
        <v>176</v>
      </c>
      <c r="T358" s="173" t="s">
        <v>176</v>
      </c>
      <c r="U358" s="158">
        <v>0.36</v>
      </c>
      <c r="V358" s="158">
        <f>ROUND(E358*U358,2)</f>
        <v>6.62</v>
      </c>
      <c r="W358" s="158"/>
      <c r="X358" s="158" t="s">
        <v>506</v>
      </c>
      <c r="Y358" s="148"/>
      <c r="Z358" s="148"/>
      <c r="AA358" s="148"/>
      <c r="AB358" s="148"/>
      <c r="AC358" s="148"/>
      <c r="AD358" s="148"/>
      <c r="AE358" s="148"/>
      <c r="AF358" s="148"/>
      <c r="AG358" s="148" t="s">
        <v>507</v>
      </c>
      <c r="AH358" s="148"/>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1" x14ac:dyDescent="0.2">
      <c r="A359" s="155"/>
      <c r="B359" s="156"/>
      <c r="C359" s="256"/>
      <c r="D359" s="257"/>
      <c r="E359" s="257"/>
      <c r="F359" s="257"/>
      <c r="G359" s="257"/>
      <c r="H359" s="158"/>
      <c r="I359" s="158"/>
      <c r="J359" s="158"/>
      <c r="K359" s="158"/>
      <c r="L359" s="158"/>
      <c r="M359" s="158"/>
      <c r="N359" s="158"/>
      <c r="O359" s="158"/>
      <c r="P359" s="158"/>
      <c r="Q359" s="158"/>
      <c r="R359" s="158"/>
      <c r="S359" s="158"/>
      <c r="T359" s="158"/>
      <c r="U359" s="158"/>
      <c r="V359" s="158"/>
      <c r="W359" s="158"/>
      <c r="X359" s="158"/>
      <c r="Y359" s="148"/>
      <c r="Z359" s="148"/>
      <c r="AA359" s="148"/>
      <c r="AB359" s="148"/>
      <c r="AC359" s="148"/>
      <c r="AD359" s="148"/>
      <c r="AE359" s="148"/>
      <c r="AF359" s="148"/>
      <c r="AG359" s="148" t="s">
        <v>182</v>
      </c>
      <c r="AH359" s="148"/>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x14ac:dyDescent="0.2">
      <c r="A360" s="3"/>
      <c r="B360" s="4"/>
      <c r="C360" s="179"/>
      <c r="D360" s="6"/>
      <c r="E360" s="3"/>
      <c r="F360" s="3"/>
      <c r="G360" s="3"/>
      <c r="H360" s="3"/>
      <c r="I360" s="3"/>
      <c r="J360" s="3"/>
      <c r="K360" s="3"/>
      <c r="L360" s="3"/>
      <c r="M360" s="3"/>
      <c r="N360" s="3"/>
      <c r="O360" s="3"/>
      <c r="P360" s="3"/>
      <c r="Q360" s="3"/>
      <c r="R360" s="3"/>
      <c r="S360" s="3"/>
      <c r="T360" s="3"/>
      <c r="U360" s="3"/>
      <c r="V360" s="3"/>
      <c r="W360" s="3"/>
      <c r="X360" s="3"/>
      <c r="AE360">
        <v>15</v>
      </c>
      <c r="AF360">
        <v>21</v>
      </c>
      <c r="AG360" t="s">
        <v>158</v>
      </c>
    </row>
    <row r="361" spans="1:60" x14ac:dyDescent="0.2">
      <c r="A361" s="151"/>
      <c r="B361" s="152" t="s">
        <v>29</v>
      </c>
      <c r="C361" s="180"/>
      <c r="D361" s="153"/>
      <c r="E361" s="154"/>
      <c r="F361" s="154"/>
      <c r="G361" s="176">
        <f>G8+G29+G34+G78+G93+G110+G115+G143+G185+G223+G227+G230+G240+G260+G275+G303+G334+G337+G340</f>
        <v>0</v>
      </c>
      <c r="H361" s="3"/>
      <c r="I361" s="3"/>
      <c r="J361" s="3"/>
      <c r="K361" s="3"/>
      <c r="L361" s="3"/>
      <c r="M361" s="3"/>
      <c r="N361" s="3"/>
      <c r="O361" s="3"/>
      <c r="P361" s="3"/>
      <c r="Q361" s="3"/>
      <c r="R361" s="3"/>
      <c r="S361" s="3"/>
      <c r="T361" s="3"/>
      <c r="U361" s="3"/>
      <c r="V361" s="3"/>
      <c r="W361" s="3"/>
      <c r="X361" s="3"/>
      <c r="AE361">
        <f>SUMIF(L7:L359,AE360,G7:G359)</f>
        <v>0</v>
      </c>
      <c r="AF361">
        <f>SUMIF(L7:L359,AF360,G7:G359)</f>
        <v>0</v>
      </c>
      <c r="AG361" t="s">
        <v>213</v>
      </c>
    </row>
    <row r="362" spans="1:60" x14ac:dyDescent="0.2">
      <c r="C362" s="181"/>
      <c r="D362" s="10"/>
      <c r="AG362" t="s">
        <v>214</v>
      </c>
    </row>
    <row r="363" spans="1:60" x14ac:dyDescent="0.2">
      <c r="D363" s="10"/>
    </row>
    <row r="364" spans="1:60" x14ac:dyDescent="0.2">
      <c r="D364" s="10"/>
    </row>
    <row r="365" spans="1:60" x14ac:dyDescent="0.2">
      <c r="D365" s="10"/>
    </row>
    <row r="366" spans="1:60" x14ac:dyDescent="0.2">
      <c r="D366" s="10"/>
    </row>
    <row r="367" spans="1:60" x14ac:dyDescent="0.2">
      <c r="D367" s="10"/>
    </row>
    <row r="368" spans="1:60"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tKaSP3eZdA9mDl5FRr+dl3NXh8kuTG9v8aF7hou9igfqxaGJ7VMXjdOPr/tCpiTvTQQYrVaGT6d+dtvyp6i4Q==" saltValue="B5zzaaKT0a1Sc2ADv7GSfA==" spinCount="100000" sheet="1"/>
  <mergeCells count="146">
    <mergeCell ref="C14:G14"/>
    <mergeCell ref="C16:G16"/>
    <mergeCell ref="C18:G18"/>
    <mergeCell ref="C20:G20"/>
    <mergeCell ref="C22:G22"/>
    <mergeCell ref="C25:G25"/>
    <mergeCell ref="A1:G1"/>
    <mergeCell ref="C2:G2"/>
    <mergeCell ref="C3:G3"/>
    <mergeCell ref="C4:G4"/>
    <mergeCell ref="C10:G10"/>
    <mergeCell ref="C12:G12"/>
    <mergeCell ref="C42:G42"/>
    <mergeCell ref="C44:G44"/>
    <mergeCell ref="C46:G46"/>
    <mergeCell ref="C48:G48"/>
    <mergeCell ref="C50:G50"/>
    <mergeCell ref="C56:G56"/>
    <mergeCell ref="C28:G28"/>
    <mergeCell ref="C31:G31"/>
    <mergeCell ref="C33:G33"/>
    <mergeCell ref="C36:G36"/>
    <mergeCell ref="C38:G38"/>
    <mergeCell ref="C40:G40"/>
    <mergeCell ref="C77:G77"/>
    <mergeCell ref="C80:G80"/>
    <mergeCell ref="C82:G82"/>
    <mergeCell ref="C84:G84"/>
    <mergeCell ref="C85:G85"/>
    <mergeCell ref="C86:G86"/>
    <mergeCell ref="C63:G63"/>
    <mergeCell ref="C65:G65"/>
    <mergeCell ref="C68:G68"/>
    <mergeCell ref="C70:G70"/>
    <mergeCell ref="C73:G73"/>
    <mergeCell ref="C75:G75"/>
    <mergeCell ref="C101:G101"/>
    <mergeCell ref="C103:G103"/>
    <mergeCell ref="C105:G105"/>
    <mergeCell ref="C107:G107"/>
    <mergeCell ref="C109:G109"/>
    <mergeCell ref="C114:G114"/>
    <mergeCell ref="C88:G88"/>
    <mergeCell ref="C90:G90"/>
    <mergeCell ref="C92:G92"/>
    <mergeCell ref="C95:G95"/>
    <mergeCell ref="C97:G97"/>
    <mergeCell ref="C99:G99"/>
    <mergeCell ref="C128:G128"/>
    <mergeCell ref="C129:G129"/>
    <mergeCell ref="C130:G130"/>
    <mergeCell ref="C131:G131"/>
    <mergeCell ref="C133:G133"/>
    <mergeCell ref="C135:G135"/>
    <mergeCell ref="C119:G119"/>
    <mergeCell ref="C121:G121"/>
    <mergeCell ref="C122:G122"/>
    <mergeCell ref="C123:G123"/>
    <mergeCell ref="C124:G124"/>
    <mergeCell ref="C126:G126"/>
    <mergeCell ref="C147:G147"/>
    <mergeCell ref="C150:G150"/>
    <mergeCell ref="C153:G153"/>
    <mergeCell ref="C155:G155"/>
    <mergeCell ref="C158:G158"/>
    <mergeCell ref="C160:G160"/>
    <mergeCell ref="C136:G136"/>
    <mergeCell ref="C137:G137"/>
    <mergeCell ref="C138:G138"/>
    <mergeCell ref="C140:G140"/>
    <mergeCell ref="C142:G142"/>
    <mergeCell ref="C145:G145"/>
    <mergeCell ref="C178:G178"/>
    <mergeCell ref="C181:G181"/>
    <mergeCell ref="C184:G184"/>
    <mergeCell ref="C188:G188"/>
    <mergeCell ref="C191:G191"/>
    <mergeCell ref="C194:G194"/>
    <mergeCell ref="C162:G162"/>
    <mergeCell ref="C164:G164"/>
    <mergeCell ref="C166:G166"/>
    <mergeCell ref="C168:G168"/>
    <mergeCell ref="C171:G171"/>
    <mergeCell ref="C174:G174"/>
    <mergeCell ref="C209:G209"/>
    <mergeCell ref="C216:G216"/>
    <mergeCell ref="C219:G219"/>
    <mergeCell ref="C222:G222"/>
    <mergeCell ref="C225:G225"/>
    <mergeCell ref="C226:G226"/>
    <mergeCell ref="C196:G196"/>
    <mergeCell ref="C197:G197"/>
    <mergeCell ref="C199:G199"/>
    <mergeCell ref="C201:G201"/>
    <mergeCell ref="C203:G203"/>
    <mergeCell ref="C206:G206"/>
    <mergeCell ref="C246:G246"/>
    <mergeCell ref="C249:G249"/>
    <mergeCell ref="C252:G252"/>
    <mergeCell ref="C254:G254"/>
    <mergeCell ref="C255:G255"/>
    <mergeCell ref="C256:G256"/>
    <mergeCell ref="C229:G229"/>
    <mergeCell ref="C233:G233"/>
    <mergeCell ref="C236:G236"/>
    <mergeCell ref="C238:G238"/>
    <mergeCell ref="C239:G239"/>
    <mergeCell ref="C243:G243"/>
    <mergeCell ref="C273:G273"/>
    <mergeCell ref="C274:G274"/>
    <mergeCell ref="C278:G278"/>
    <mergeCell ref="C282:G282"/>
    <mergeCell ref="C285:G285"/>
    <mergeCell ref="C287:G287"/>
    <mergeCell ref="C258:G258"/>
    <mergeCell ref="C259:G259"/>
    <mergeCell ref="C262:G262"/>
    <mergeCell ref="C265:G265"/>
    <mergeCell ref="C268:G268"/>
    <mergeCell ref="C271:G271"/>
    <mergeCell ref="C299:G299"/>
    <mergeCell ref="C301:G301"/>
    <mergeCell ref="C302:G302"/>
    <mergeCell ref="C311:G311"/>
    <mergeCell ref="C319:G319"/>
    <mergeCell ref="C327:G327"/>
    <mergeCell ref="C288:G288"/>
    <mergeCell ref="C291:G291"/>
    <mergeCell ref="C293:G293"/>
    <mergeCell ref="C294:G294"/>
    <mergeCell ref="C295:G295"/>
    <mergeCell ref="C296:G296"/>
    <mergeCell ref="C357:G357"/>
    <mergeCell ref="C359:G359"/>
    <mergeCell ref="C347:G347"/>
    <mergeCell ref="C349:G349"/>
    <mergeCell ref="C350:G350"/>
    <mergeCell ref="C352:G352"/>
    <mergeCell ref="C354:G354"/>
    <mergeCell ref="C356:G356"/>
    <mergeCell ref="C333:G333"/>
    <mergeCell ref="C336:G336"/>
    <mergeCell ref="C339:G339"/>
    <mergeCell ref="C342:G342"/>
    <mergeCell ref="C344:G344"/>
    <mergeCell ref="C346:G346"/>
  </mergeCells>
  <pageMargins left="0.59055118110236204" right="0.196850393700787" top="0.78740157499999996" bottom="0.78740157499999996" header="0.3" footer="0.3"/>
  <pageSetup paperSize="9" scale="80"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VNON 2016077VNON Naklady</vt:lpstr>
      <vt:lpstr>SO 09 201607709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09 201607709 Pol'!Názvy_tisku</vt:lpstr>
      <vt:lpstr>'VNON 2016077VNON Naklady'!Názvy_tisku</vt:lpstr>
      <vt:lpstr>oadresa</vt:lpstr>
      <vt:lpstr>Stavba!Objednatel</vt:lpstr>
      <vt:lpstr>Stavba!Objekt</vt:lpstr>
      <vt:lpstr>'SO 09 201607709 Pol'!Oblast_tisku</vt:lpstr>
      <vt:lpstr>Stavba!Oblast_tisku</vt:lpstr>
      <vt:lpstr>'VNON 2016077VNON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Rozpočty</dc:creator>
  <cp:lastModifiedBy>Pisková Radana</cp:lastModifiedBy>
  <cp:lastPrinted>2019-03-19T12:27:02Z</cp:lastPrinted>
  <dcterms:created xsi:type="dcterms:W3CDTF">2009-04-08T07:15:50Z</dcterms:created>
  <dcterms:modified xsi:type="dcterms:W3CDTF">2020-03-24T14:30:42Z</dcterms:modified>
</cp:coreProperties>
</file>